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30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68.bin" ContentType="application/vnd.openxmlformats-officedocument.oleObject"/>
  <Override PartName="/xl/embeddings/oleObject7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37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66.bin" ContentType="application/vnd.openxmlformats-officedocument.oleObject"/>
  <Override PartName="/xl/embeddings/oleObject75.bin" ContentType="application/vnd.openxmlformats-officedocument.oleObject"/>
  <Override PartName="/xl/embeddings/oleObject9.bin" ContentType="application/vnd.openxmlformats-officedocument.oleObject"/>
  <Override PartName="/xl/embeddings/oleObject17.bin" ContentType="application/vnd.openxmlformats-officedocument.oleObject"/>
  <Override PartName="/xl/embeddings/oleObject26.bin" ContentType="application/vnd.openxmlformats-officedocument.oleObject"/>
  <Override PartName="/xl/embeddings/oleObject35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64.bin" ContentType="application/vnd.openxmlformats-officedocument.oleObject"/>
  <Override PartName="/xl/embeddings/oleObject73.bin" ContentType="application/vnd.openxmlformats-officedocument.oleObject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Default Extension="png" ContentType="image/png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62.bin" ContentType="application/vnd.openxmlformats-officedocument.oleObject"/>
  <Override PartName="/xl/embeddings/oleObject71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20" windowHeight="8895" activeTab="2"/>
  </bookViews>
  <sheets>
    <sheet name="výpočet průtoku" sheetId="1" r:id="rId1"/>
    <sheet name="výpočet nejistot" sheetId="4" r:id="rId2"/>
    <sheet name="statická charakteristika" sheetId="5" r:id="rId3"/>
  </sheets>
  <calcPr calcId="124519"/>
</workbook>
</file>

<file path=xl/calcChain.xml><?xml version="1.0" encoding="utf-8"?>
<calcChain xmlns="http://schemas.openxmlformats.org/spreadsheetml/2006/main">
  <c r="O39" i="4"/>
  <c r="O37"/>
  <c r="O35"/>
  <c r="O33"/>
  <c r="O41"/>
  <c r="I43"/>
  <c r="I41"/>
  <c r="I39"/>
  <c r="I37"/>
  <c r="I35"/>
  <c r="I33"/>
  <c r="D41"/>
  <c r="D39"/>
  <c r="D37"/>
  <c r="D35"/>
  <c r="D33"/>
  <c r="AR102"/>
  <c r="AR97"/>
  <c r="AR86"/>
  <c r="AR91"/>
  <c r="AR81"/>
  <c r="AR80"/>
  <c r="U48" i="1"/>
  <c r="D43" i="4" s="1"/>
  <c r="AQ58"/>
  <c r="AQ57"/>
  <c r="AQ56"/>
  <c r="AQ55"/>
  <c r="AQ54"/>
  <c r="AQ53"/>
  <c r="AQ52"/>
  <c r="AR101" s="1"/>
  <c r="AQ51"/>
  <c r="AQ50"/>
  <c r="K117" s="1"/>
  <c r="AQ49"/>
  <c r="AQ48"/>
  <c r="N115" s="1"/>
  <c r="D62" i="1"/>
  <c r="O43" i="4" s="1"/>
  <c r="K62" i="1"/>
  <c r="W22"/>
  <c r="C70" s="1"/>
  <c r="H70" s="1"/>
  <c r="W23"/>
  <c r="C71" s="1"/>
  <c r="H71" s="1"/>
  <c r="W24"/>
  <c r="C72" s="1"/>
  <c r="H72" s="1"/>
  <c r="W25"/>
  <c r="C73" s="1"/>
  <c r="H73" s="1"/>
  <c r="W26"/>
  <c r="C74" s="1"/>
  <c r="H74" s="1"/>
  <c r="W27"/>
  <c r="C75" s="1"/>
  <c r="H75" s="1"/>
  <c r="W28"/>
  <c r="C76" s="1"/>
  <c r="H76" s="1"/>
  <c r="W29"/>
  <c r="C77" s="1"/>
  <c r="H77" s="1"/>
  <c r="W30"/>
  <c r="C78" s="1"/>
  <c r="H78" s="1"/>
  <c r="W21"/>
  <c r="C69" s="1"/>
  <c r="H69" s="1"/>
  <c r="W20"/>
  <c r="C68" s="1"/>
  <c r="H68" s="1"/>
  <c r="N116" i="4" l="1"/>
  <c r="N118"/>
  <c r="N120"/>
  <c r="N122"/>
  <c r="N124"/>
  <c r="H87"/>
  <c r="E116" s="1"/>
  <c r="H93"/>
  <c r="G116" s="1"/>
  <c r="K121"/>
  <c r="K123"/>
  <c r="K125"/>
  <c r="I115"/>
  <c r="I124"/>
  <c r="I122"/>
  <c r="I120"/>
  <c r="I118"/>
  <c r="I116"/>
  <c r="J125"/>
  <c r="J123"/>
  <c r="J121"/>
  <c r="J119"/>
  <c r="J117"/>
  <c r="K115"/>
  <c r="K124"/>
  <c r="K122"/>
  <c r="K120"/>
  <c r="K118"/>
  <c r="K116"/>
  <c r="AR96"/>
  <c r="L125"/>
  <c r="L123"/>
  <c r="L121"/>
  <c r="L119"/>
  <c r="L117"/>
  <c r="L115"/>
  <c r="N125"/>
  <c r="N123"/>
  <c r="N121"/>
  <c r="N119"/>
  <c r="N117"/>
  <c r="AR82"/>
  <c r="AT82" s="1"/>
  <c r="I125"/>
  <c r="I123"/>
  <c r="I121"/>
  <c r="I119"/>
  <c r="I117"/>
  <c r="J115"/>
  <c r="J124"/>
  <c r="J122"/>
  <c r="J120"/>
  <c r="J118"/>
  <c r="J116"/>
  <c r="AR87"/>
  <c r="AT92" s="1"/>
  <c r="K119"/>
  <c r="L124"/>
  <c r="L122"/>
  <c r="L120"/>
  <c r="L118"/>
  <c r="L116"/>
  <c r="H84"/>
  <c r="D124" s="1"/>
  <c r="H90"/>
  <c r="F125" s="1"/>
  <c r="H96"/>
  <c r="H116" s="1"/>
  <c r="G125"/>
  <c r="G121"/>
  <c r="G117"/>
  <c r="G124"/>
  <c r="G120"/>
  <c r="G118"/>
  <c r="E125"/>
  <c r="E123"/>
  <c r="E121"/>
  <c r="E119"/>
  <c r="E117"/>
  <c r="E115"/>
  <c r="E124"/>
  <c r="E122"/>
  <c r="E120"/>
  <c r="E118"/>
  <c r="T62" i="1"/>
  <c r="V64" i="4"/>
  <c r="T64"/>
  <c r="R64"/>
  <c r="P64"/>
  <c r="N64"/>
  <c r="L64"/>
  <c r="J64"/>
  <c r="H64"/>
  <c r="F64"/>
  <c r="D64"/>
  <c r="C65"/>
  <c r="C67"/>
  <c r="C69"/>
  <c r="C71"/>
  <c r="C73"/>
  <c r="U73"/>
  <c r="S73"/>
  <c r="Q73"/>
  <c r="O73"/>
  <c r="M73"/>
  <c r="K73"/>
  <c r="I73"/>
  <c r="G73"/>
  <c r="E73"/>
  <c r="V72"/>
  <c r="T72"/>
  <c r="R72"/>
  <c r="P72"/>
  <c r="N72"/>
  <c r="L72"/>
  <c r="J72"/>
  <c r="H72"/>
  <c r="F72"/>
  <c r="D72"/>
  <c r="U71"/>
  <c r="S71"/>
  <c r="Q71"/>
  <c r="O71"/>
  <c r="M71"/>
  <c r="K71"/>
  <c r="I71"/>
  <c r="G71"/>
  <c r="E71"/>
  <c r="V70"/>
  <c r="T70"/>
  <c r="R70"/>
  <c r="P70"/>
  <c r="N70"/>
  <c r="L70"/>
  <c r="J70"/>
  <c r="H70"/>
  <c r="F70"/>
  <c r="D70"/>
  <c r="U69"/>
  <c r="S69"/>
  <c r="Q69"/>
  <c r="O69"/>
  <c r="M69"/>
  <c r="K69"/>
  <c r="I69"/>
  <c r="G69"/>
  <c r="E69"/>
  <c r="V68"/>
  <c r="T68"/>
  <c r="R68"/>
  <c r="P68"/>
  <c r="N68"/>
  <c r="L68"/>
  <c r="J68"/>
  <c r="H68"/>
  <c r="F68"/>
  <c r="D68"/>
  <c r="U67"/>
  <c r="S67"/>
  <c r="Q67"/>
  <c r="O67"/>
  <c r="M67"/>
  <c r="K67"/>
  <c r="I67"/>
  <c r="G67"/>
  <c r="E67"/>
  <c r="V66"/>
  <c r="T66"/>
  <c r="R66"/>
  <c r="P66"/>
  <c r="N66"/>
  <c r="L66"/>
  <c r="J66"/>
  <c r="H66"/>
  <c r="F66"/>
  <c r="D66"/>
  <c r="U65"/>
  <c r="S65"/>
  <c r="Q65"/>
  <c r="O65"/>
  <c r="M65"/>
  <c r="K65"/>
  <c r="I65"/>
  <c r="G65"/>
  <c r="E65"/>
  <c r="C64"/>
  <c r="U64"/>
  <c r="S64"/>
  <c r="Q64"/>
  <c r="O64"/>
  <c r="M64"/>
  <c r="K64"/>
  <c r="I64"/>
  <c r="G64"/>
  <c r="E64"/>
  <c r="C66"/>
  <c r="C68"/>
  <c r="C70"/>
  <c r="C72"/>
  <c r="V73"/>
  <c r="T73"/>
  <c r="R73"/>
  <c r="P73"/>
  <c r="N73"/>
  <c r="L73"/>
  <c r="J73"/>
  <c r="H73"/>
  <c r="F73"/>
  <c r="D73"/>
  <c r="U72"/>
  <c r="S72"/>
  <c r="Q72"/>
  <c r="O72"/>
  <c r="M72"/>
  <c r="K72"/>
  <c r="I72"/>
  <c r="G72"/>
  <c r="E72"/>
  <c r="V71"/>
  <c r="T71"/>
  <c r="R71"/>
  <c r="P71"/>
  <c r="N71"/>
  <c r="L71"/>
  <c r="J71"/>
  <c r="H71"/>
  <c r="F71"/>
  <c r="D71"/>
  <c r="U70"/>
  <c r="S70"/>
  <c r="Q70"/>
  <c r="O70"/>
  <c r="M70"/>
  <c r="K70"/>
  <c r="I70"/>
  <c r="G70"/>
  <c r="E70"/>
  <c r="V69"/>
  <c r="T69"/>
  <c r="R69"/>
  <c r="P69"/>
  <c r="N69"/>
  <c r="L69"/>
  <c r="J69"/>
  <c r="H69"/>
  <c r="F69"/>
  <c r="D69"/>
  <c r="U68"/>
  <c r="S68"/>
  <c r="Q68"/>
  <c r="O68"/>
  <c r="M68"/>
  <c r="K68"/>
  <c r="I68"/>
  <c r="G68"/>
  <c r="E68"/>
  <c r="V67"/>
  <c r="T67"/>
  <c r="R67"/>
  <c r="P67"/>
  <c r="N67"/>
  <c r="L67"/>
  <c r="J67"/>
  <c r="H67"/>
  <c r="F67"/>
  <c r="D67"/>
  <c r="U66"/>
  <c r="S66"/>
  <c r="Q66"/>
  <c r="O66"/>
  <c r="M66"/>
  <c r="K66"/>
  <c r="I66"/>
  <c r="G66"/>
  <c r="E66"/>
  <c r="V65"/>
  <c r="T65"/>
  <c r="R65"/>
  <c r="P65"/>
  <c r="N65"/>
  <c r="L65"/>
  <c r="J65"/>
  <c r="H65"/>
  <c r="F65"/>
  <c r="D65"/>
  <c r="AT102"/>
  <c r="AT97"/>
  <c r="V63"/>
  <c r="T63"/>
  <c r="R63"/>
  <c r="P63"/>
  <c r="N63"/>
  <c r="L63"/>
  <c r="J63"/>
  <c r="H63"/>
  <c r="F63"/>
  <c r="D63"/>
  <c r="C63"/>
  <c r="U63"/>
  <c r="S63"/>
  <c r="Q63"/>
  <c r="O63"/>
  <c r="M63"/>
  <c r="K63"/>
  <c r="I63"/>
  <c r="G63"/>
  <c r="E63"/>
  <c r="M77" i="1"/>
  <c r="M76"/>
  <c r="M74"/>
  <c r="M72"/>
  <c r="M70"/>
  <c r="M68"/>
  <c r="M78"/>
  <c r="M75"/>
  <c r="M73"/>
  <c r="M71"/>
  <c r="M69"/>
  <c r="AT87" i="4" l="1"/>
  <c r="D116"/>
  <c r="D119"/>
  <c r="D115"/>
  <c r="D123"/>
  <c r="D120"/>
  <c r="G122"/>
  <c r="G115"/>
  <c r="G119"/>
  <c r="G123"/>
  <c r="H122"/>
  <c r="C14" i="5"/>
  <c r="T122" i="4"/>
  <c r="C7" i="5"/>
  <c r="T115" i="4"/>
  <c r="C15" i="5"/>
  <c r="T123" i="4"/>
  <c r="C8" i="5"/>
  <c r="T116" i="4"/>
  <c r="C12" i="5"/>
  <c r="T120" i="4"/>
  <c r="C17" i="5"/>
  <c r="T125" i="4"/>
  <c r="C9" i="5"/>
  <c r="T117" i="4"/>
  <c r="C13" i="5"/>
  <c r="T121" i="4"/>
  <c r="C16" i="5"/>
  <c r="T124" i="4"/>
  <c r="D117"/>
  <c r="D121"/>
  <c r="D125"/>
  <c r="D118"/>
  <c r="D122"/>
  <c r="H118"/>
  <c r="H115"/>
  <c r="C10" i="5"/>
  <c r="T118" i="4"/>
  <c r="C11" i="5"/>
  <c r="T119" i="4"/>
  <c r="H119"/>
  <c r="H120"/>
  <c r="H124"/>
  <c r="H117"/>
  <c r="H121"/>
  <c r="H123"/>
  <c r="F117"/>
  <c r="F119"/>
  <c r="F121"/>
  <c r="F123"/>
  <c r="F115"/>
  <c r="F118"/>
  <c r="F116"/>
  <c r="F122"/>
  <c r="F120"/>
  <c r="F124"/>
  <c r="H125"/>
  <c r="AQ70"/>
  <c r="C122" s="1"/>
  <c r="AQ66"/>
  <c r="C118" s="1"/>
  <c r="AQ64"/>
  <c r="C116" s="1"/>
  <c r="AQ73"/>
  <c r="C125" s="1"/>
  <c r="P125" s="1"/>
  <c r="V125" s="1"/>
  <c r="AQ69"/>
  <c r="C121" s="1"/>
  <c r="P121" s="1"/>
  <c r="V121" s="1"/>
  <c r="AQ65"/>
  <c r="C117" s="1"/>
  <c r="P117" s="1"/>
  <c r="V117" s="1"/>
  <c r="AQ72"/>
  <c r="C124" s="1"/>
  <c r="AQ68"/>
  <c r="C120" s="1"/>
  <c r="AQ71"/>
  <c r="C123" s="1"/>
  <c r="P123" s="1"/>
  <c r="V123" s="1"/>
  <c r="AQ67"/>
  <c r="AQ63"/>
  <c r="C115" s="1"/>
  <c r="P115" s="1"/>
  <c r="V115" s="1"/>
  <c r="P124" l="1"/>
  <c r="V124" s="1"/>
  <c r="P122"/>
  <c r="V122" s="1"/>
  <c r="C119"/>
  <c r="P119" s="1"/>
  <c r="V119" s="1"/>
  <c r="H81"/>
  <c r="O107" s="1"/>
  <c r="O109" s="1"/>
  <c r="P120"/>
  <c r="V120" s="1"/>
  <c r="P116"/>
  <c r="V116" s="1"/>
  <c r="P118"/>
  <c r="V118" s="1"/>
</calcChain>
</file>

<file path=xl/sharedStrings.xml><?xml version="1.0" encoding="utf-8"?>
<sst xmlns="http://schemas.openxmlformats.org/spreadsheetml/2006/main" count="176" uniqueCount="103">
  <si>
    <t>výkon vysavače dílky</t>
  </si>
  <si>
    <t>aritmetický průměr (mm)</t>
  </si>
  <si>
    <t>11 (maximum)</t>
  </si>
  <si>
    <t>1 (minimum)</t>
  </si>
  <si>
    <t>Měření průtoku clonou</t>
  </si>
  <si>
    <r>
      <t>sloupec 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 (mm)  -  zvyšování výkonu</t>
    </r>
  </si>
  <si>
    <r>
      <t>sloupec H</t>
    </r>
    <r>
      <rPr>
        <b/>
        <vertAlign val="subscript"/>
        <sz val="12"/>
        <color theme="1"/>
        <rFont val="Times New Roman"/>
        <family val="1"/>
        <charset val="238"/>
      </rPr>
      <t>2</t>
    </r>
    <r>
      <rPr>
        <b/>
        <sz val="12"/>
        <color theme="1"/>
        <rFont val="Times New Roman"/>
        <family val="1"/>
        <charset val="238"/>
      </rPr>
      <t>O (mm)  -  snižování výkonu</t>
    </r>
  </si>
  <si>
    <t>d</t>
  </si>
  <si>
    <t>Tabulka naměřených hodnot</t>
  </si>
  <si>
    <t>=</t>
  </si>
  <si>
    <t>m</t>
  </si>
  <si>
    <t>Tabulka vypočtených hodnot</t>
  </si>
  <si>
    <r>
      <t xml:space="preserve">výška sloupce kapaliny </t>
    </r>
    <r>
      <rPr>
        <i/>
        <sz val="12"/>
        <color theme="1"/>
        <rFont val="Times New Roman"/>
        <family val="1"/>
        <charset val="238"/>
      </rPr>
      <t>h</t>
    </r>
    <r>
      <rPr>
        <sz val="12"/>
        <color theme="1"/>
        <rFont val="Times New Roman"/>
        <family val="1"/>
        <charset val="238"/>
      </rPr>
      <t xml:space="preserve"> (mm)</t>
    </r>
  </si>
  <si>
    <r>
      <t>tlakový rozdíl                       ∆</t>
    </r>
    <r>
      <rPr>
        <i/>
        <sz val="12"/>
        <color theme="1"/>
        <rFont val="Times New Roman"/>
        <family val="1"/>
        <charset val="238"/>
      </rPr>
      <t>p</t>
    </r>
    <r>
      <rPr>
        <sz val="12"/>
        <color theme="1"/>
        <rFont val="Times New Roman"/>
        <family val="1"/>
        <charset val="238"/>
      </rPr>
      <t xml:space="preserve"> = </t>
    </r>
    <r>
      <rPr>
        <i/>
        <sz val="12"/>
        <color theme="1"/>
        <rFont val="Times New Roman"/>
        <family val="1"/>
        <charset val="238"/>
      </rPr>
      <t>p</t>
    </r>
    <r>
      <rPr>
        <i/>
        <vertAlign val="subscript"/>
        <sz val="12"/>
        <color theme="1"/>
        <rFont val="Times New Roman"/>
        <family val="1"/>
        <charset val="238"/>
      </rPr>
      <t>1</t>
    </r>
    <r>
      <rPr>
        <i/>
        <sz val="12"/>
        <color theme="1"/>
        <rFont val="Times New Roman"/>
        <family val="1"/>
        <charset val="238"/>
      </rPr>
      <t>-p</t>
    </r>
    <r>
      <rPr>
        <i/>
        <vertAlign val="subscript"/>
        <sz val="12"/>
        <color theme="1"/>
        <rFont val="Times New Roman"/>
        <family val="1"/>
        <charset val="238"/>
      </rPr>
      <t>2</t>
    </r>
    <r>
      <rPr>
        <vertAlign val="subscript"/>
        <sz val="12"/>
        <color theme="1"/>
        <rFont val="Times New Roman"/>
        <family val="1"/>
        <charset val="238"/>
      </rPr>
      <t xml:space="preserve">  </t>
    </r>
    <r>
      <rPr>
        <sz val="12"/>
        <color theme="1"/>
        <rFont val="Times New Roman"/>
        <family val="1"/>
        <charset val="238"/>
      </rPr>
      <t>(Pa)</t>
    </r>
  </si>
  <si>
    <t>výkon vysavače   dílky</t>
  </si>
  <si>
    <t>mm</t>
  </si>
  <si>
    <r>
      <t>kg/m</t>
    </r>
    <r>
      <rPr>
        <vertAlign val="superscript"/>
        <sz val="12"/>
        <color theme="1"/>
        <rFont val="Times New Roman"/>
        <family val="1"/>
        <charset val="238"/>
      </rPr>
      <t>3</t>
    </r>
  </si>
  <si>
    <t>dtto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</si>
  <si>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</si>
  <si>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Statická charakteristika vysavače</t>
  </si>
  <si>
    <r>
      <t xml:space="preserve">průtok </t>
    </r>
    <r>
      <rPr>
        <b/>
        <i/>
        <sz val="12"/>
        <color theme="1"/>
        <rFont val="Times New Roman"/>
        <family val="1"/>
        <charset val="238"/>
      </rPr>
      <t>Q</t>
    </r>
    <r>
      <rPr>
        <b/>
        <i/>
        <vertAlign val="subscript"/>
        <sz val="12"/>
        <color theme="1"/>
        <rFont val="Times New Roman"/>
        <family val="1"/>
        <charset val="238"/>
      </rPr>
      <t>v</t>
    </r>
    <r>
      <rPr>
        <b/>
        <sz val="12"/>
        <color theme="1"/>
        <rFont val="Times New Roman"/>
        <family val="1"/>
        <charset val="238"/>
      </rPr>
      <t xml:space="preserve"> (m</t>
    </r>
    <r>
      <rPr>
        <b/>
        <vertAlign val="superscript"/>
        <sz val="12"/>
        <color theme="1"/>
        <rFont val="Times New Roman"/>
        <family val="1"/>
        <charset val="238"/>
      </rPr>
      <t>3</t>
    </r>
    <r>
      <rPr>
        <b/>
        <sz val="12"/>
        <color theme="1"/>
        <rFont val="Times New Roman"/>
        <family val="1"/>
        <charset val="238"/>
      </rPr>
      <t>.s</t>
    </r>
    <r>
      <rPr>
        <b/>
        <vertAlign val="superscript"/>
        <sz val="12"/>
        <color theme="1"/>
        <rFont val="Times New Roman"/>
        <family val="1"/>
        <charset val="238"/>
      </rPr>
      <t>-1</t>
    </r>
    <r>
      <rPr>
        <b/>
        <sz val="12"/>
        <color theme="1"/>
        <rFont val="Times New Roman"/>
        <family val="1"/>
        <charset val="238"/>
      </rPr>
      <t>)</t>
    </r>
  </si>
  <si>
    <r>
      <t xml:space="preserve">průtok </t>
    </r>
    <r>
      <rPr>
        <b/>
        <i/>
        <sz val="12"/>
        <color theme="1"/>
        <rFont val="Times New Roman"/>
        <family val="1"/>
        <charset val="238"/>
      </rPr>
      <t>Q</t>
    </r>
    <r>
      <rPr>
        <b/>
        <i/>
        <vertAlign val="subscript"/>
        <sz val="12"/>
        <color theme="1"/>
        <rFont val="Times New Roman"/>
        <family val="1"/>
        <charset val="238"/>
      </rPr>
      <t>v</t>
    </r>
    <r>
      <rPr>
        <b/>
        <sz val="12"/>
        <color theme="1"/>
        <rFont val="Times New Roman"/>
        <family val="1"/>
        <charset val="238"/>
      </rPr>
      <t xml:space="preserve"> (dm</t>
    </r>
    <r>
      <rPr>
        <b/>
        <vertAlign val="superscript"/>
        <sz val="12"/>
        <color theme="1"/>
        <rFont val="Times New Roman"/>
        <family val="1"/>
        <charset val="238"/>
      </rPr>
      <t>3</t>
    </r>
    <r>
      <rPr>
        <b/>
        <sz val="12"/>
        <color theme="1"/>
        <rFont val="Times New Roman"/>
        <family val="1"/>
        <charset val="238"/>
      </rPr>
      <t>.s</t>
    </r>
    <r>
      <rPr>
        <b/>
        <vertAlign val="superscript"/>
        <sz val="12"/>
        <color theme="1"/>
        <rFont val="Times New Roman"/>
        <family val="1"/>
        <charset val="238"/>
      </rPr>
      <t>-1</t>
    </r>
    <r>
      <rPr>
        <b/>
        <sz val="12"/>
        <color theme="1"/>
        <rFont val="Times New Roman"/>
        <family val="1"/>
        <charset val="238"/>
      </rPr>
      <t>)</t>
    </r>
  </si>
  <si>
    <t>(minimum)</t>
  </si>
  <si>
    <t>(maximum)</t>
  </si>
  <si>
    <t>tíhové zrychlení</t>
  </si>
  <si>
    <t>průtokový součinitel škrtícího orgánu</t>
  </si>
  <si>
    <t>expanzní součinitel</t>
  </si>
  <si>
    <t>poměr průměrů clony a potrubí</t>
  </si>
  <si>
    <r>
      <t xml:space="preserve">průměr potrubí, </t>
    </r>
    <r>
      <rPr>
        <i/>
        <sz val="11"/>
        <color theme="1"/>
        <rFont val="Calibri"/>
        <family val="2"/>
        <charset val="238"/>
        <scheme val="minor"/>
      </rPr>
      <t xml:space="preserve">D </t>
    </r>
    <r>
      <rPr>
        <sz val="11"/>
        <color theme="1"/>
        <rFont val="Calibri"/>
        <family val="2"/>
        <charset val="238"/>
        <scheme val="minor"/>
      </rPr>
      <t xml:space="preserve">= 39,9 </t>
    </r>
    <r>
      <rPr>
        <sz val="11"/>
        <color theme="1"/>
        <rFont val="Calibri"/>
        <family val="2"/>
        <charset val="238"/>
      </rPr>
      <t>± 0,1 mm</t>
    </r>
  </si>
  <si>
    <t>Ludolfovo číslo zaokrouhlené na 5 desetinných míst</t>
  </si>
  <si>
    <t>korekce na odlišnost výběru</t>
  </si>
  <si>
    <t>korekce na vliv Reynoldsova čísla</t>
  </si>
  <si>
    <r>
      <t>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</si>
  <si>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 xml:space="preserve">Tab. 2 Tabulka hodnot </t>
  </si>
  <si>
    <t>Tab. 1 Tabulka naměřených hodnot výšky hladiny</t>
  </si>
  <si>
    <t xml:space="preserve"> zadáním čísla 1-11 se vybere patřičný stupeň výkonu a tomu odpovídající hodnoty      a  </t>
  </si>
  <si>
    <r>
      <t>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</si>
  <si>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Výpočet nejistot při měření průtoku clonou</t>
  </si>
  <si>
    <t>Obr. 1 Schéma měření průtoku clonou</t>
  </si>
  <si>
    <t>=  průtokový součinitel škrtícího orgánu</t>
  </si>
  <si>
    <t>=  vnitřní průměr clony</t>
  </si>
  <si>
    <t>=  expanzní součinitel</t>
  </si>
  <si>
    <t>=  tlakový rozdíl</t>
  </si>
  <si>
    <t>=  hustota tlakoměrné kapaliny</t>
  </si>
  <si>
    <t>Podmínky v místnosti během měření:</t>
  </si>
  <si>
    <r>
      <t xml:space="preserve">počet měření </t>
    </r>
    <r>
      <rPr>
        <i/>
        <sz val="11"/>
        <color theme="1"/>
        <rFont val="Calibri"/>
        <family val="2"/>
        <charset val="238"/>
        <scheme val="minor"/>
      </rPr>
      <t>n =</t>
    </r>
  </si>
  <si>
    <r>
      <t xml:space="preserve">tlak vzduchu v laboratoři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i/>
        <vertAlign val="subscript"/>
        <sz val="11"/>
        <color theme="1"/>
        <rFont val="Calibri"/>
        <family val="2"/>
        <charset val="238"/>
        <scheme val="minor"/>
      </rPr>
      <t>atm</t>
    </r>
    <r>
      <rPr>
        <sz val="11"/>
        <color theme="1"/>
        <rFont val="Calibri"/>
        <family val="2"/>
        <charset val="238"/>
        <scheme val="minor"/>
      </rPr>
      <t xml:space="preserve"> = 99500 Pa</t>
    </r>
  </si>
  <si>
    <r>
      <t xml:space="preserve">teplota v laboratoři </t>
    </r>
    <r>
      <rPr>
        <i/>
        <sz val="11"/>
        <color theme="1"/>
        <rFont val="Calibri"/>
        <family val="2"/>
        <charset val="238"/>
        <scheme val="minor"/>
      </rPr>
      <t>t</t>
    </r>
    <r>
      <rPr>
        <sz val="11"/>
        <color theme="1"/>
        <rFont val="Calibri"/>
        <family val="2"/>
        <charset val="238"/>
        <scheme val="minor"/>
      </rPr>
      <t xml:space="preserve"> = 25 °C </t>
    </r>
  </si>
  <si>
    <t>Obecný vztah pro výpočet průtoku:</t>
  </si>
  <si>
    <t>Vztah pro výpočet průtoku včetně potřebných korekcí:</t>
  </si>
  <si>
    <r>
      <t>= ρ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</si>
  <si>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Výpočet nejistot typu A a typu B:</t>
  </si>
  <si>
    <t>Výpočet koeficientů citlivosti:</t>
  </si>
  <si>
    <t>Výpočet výsledné standardní nejistoty:</t>
  </si>
  <si>
    <t xml:space="preserve">                             =</t>
  </si>
  <si>
    <r>
      <t>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</si>
  <si>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Zadané hodnoty:</t>
  </si>
  <si>
    <t xml:space="preserve">           chyba odečtu hodnot výrazu          = </t>
  </si>
  <si>
    <r>
      <t>kg/m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            </t>
    </r>
    <r>
      <rPr>
        <sz val="11"/>
        <color theme="1"/>
        <rFont val="Calibri"/>
        <family val="2"/>
        <charset val="238"/>
        <scheme val="minor"/>
      </rPr>
      <t xml:space="preserve">  chyba odečtu hustoty ρ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</si>
  <si>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r>
      <t>kg/m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               </t>
    </r>
    <r>
      <rPr>
        <sz val="11"/>
        <color theme="1"/>
        <rFont val="Calibri"/>
        <family val="2"/>
        <charset val="238"/>
        <scheme val="minor"/>
      </rPr>
      <t>chyba odečtu hustoty ρ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</si>
  <si>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            hodnota příslušná ke zvolené aproximaci rozdělení pravděpodobnosti </t>
  </si>
  <si>
    <t xml:space="preserve">             rovnoměrné rozdělení</t>
  </si>
  <si>
    <r>
      <rPr>
        <b/>
        <sz val="11"/>
        <color theme="1"/>
        <rFont val="Calibri"/>
        <family val="2"/>
        <charset val="238"/>
        <scheme val="minor"/>
      </rPr>
      <t>Přehled zadaných hodnot</t>
    </r>
    <r>
      <rPr>
        <sz val="11"/>
        <color theme="1"/>
        <rFont val="Calibri"/>
        <family val="2"/>
        <charset val="238"/>
        <scheme val="minor"/>
      </rPr>
      <t xml:space="preserve"> (hodnoty se zadávají na listu výpočet průtoku):</t>
    </r>
  </si>
  <si>
    <t>Přehled použitých vzorců:</t>
  </si>
  <si>
    <t>1)</t>
  </si>
  <si>
    <t>2)</t>
  </si>
  <si>
    <t>přepočet naměřených výšek hladin na tlakový rozdíl</t>
  </si>
  <si>
    <t>vztah pro výpočet průtoku, kde</t>
  </si>
  <si>
    <t>3)</t>
  </si>
  <si>
    <t>4)</t>
  </si>
  <si>
    <r>
      <t xml:space="preserve">obecný vztah pro výpočet standardní nejistoty typu B, kde </t>
    </r>
    <r>
      <rPr>
        <i/>
        <sz val="11"/>
        <color theme="1"/>
        <rFont val="Calibri"/>
        <family val="2"/>
        <charset val="238"/>
        <scheme val="minor"/>
      </rPr>
      <t>k</t>
    </r>
    <r>
      <rPr>
        <sz val="11"/>
        <color theme="1"/>
        <rFont val="Calibri"/>
        <family val="2"/>
        <charset val="238"/>
        <scheme val="minor"/>
      </rPr>
      <t xml:space="preserve"> je dané podle typu rozdělení pravděpodobnosti</t>
    </r>
  </si>
  <si>
    <t xml:space="preserve">pro rovnoměrné rozdělení je </t>
  </si>
  <si>
    <t>obecný vztah pro výpočet standardní nejistoty typu A</t>
  </si>
  <si>
    <t xml:space="preserve">           chyba odečtu výšky hladiny na stupnici manometru, ve výpočtech je počítáno v [m]</t>
  </si>
  <si>
    <t xml:space="preserve">           chyba měření průměru potrubí, ve výpočtech je počítáno v [m]</t>
  </si>
  <si>
    <t>5)</t>
  </si>
  <si>
    <t>obecnný vztah pro výpočet koeficientů citlivosti</t>
  </si>
  <si>
    <t>6)</t>
  </si>
  <si>
    <t xml:space="preserve">obecný vztah pro výpočet výsledné standardní nejistoty, v našem případě je </t>
  </si>
  <si>
    <t>7)</t>
  </si>
  <si>
    <t xml:space="preserve">vztah pro výpočet rozšířené nejistoty, kde          je koeficient rozšíření, pro normální rozdělení je </t>
  </si>
  <si>
    <t xml:space="preserve">        (mm)</t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</si>
  <si>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>(</t>
    </r>
    <r>
      <rPr>
        <i/>
        <sz val="11"/>
        <color theme="1"/>
        <rFont val="Calibri"/>
        <family val="2"/>
        <charset val="238"/>
      </rPr>
      <t>λ</t>
    </r>
    <r>
      <rPr>
        <i/>
        <sz val="11"/>
        <color theme="1"/>
        <rFont val="Calibri"/>
        <family val="2"/>
        <charset val="238"/>
        <scheme val="minor"/>
      </rPr>
      <t xml:space="preserve">)   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</si>
  <si>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 xml:space="preserve">(h) </t>
    </r>
    <r>
      <rPr>
        <sz val="11"/>
        <color theme="1"/>
        <rFont val="Calibri"/>
        <family val="2"/>
        <charset val="238"/>
        <scheme val="minor"/>
      </rPr>
      <t>(mm)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</si>
  <si>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A</t>
    </r>
    <r>
      <rPr>
        <i/>
        <sz val="11"/>
        <color theme="1"/>
        <rFont val="Calibri"/>
        <family val="2"/>
        <charset val="238"/>
        <scheme val="minor"/>
      </rPr>
      <t xml:space="preserve">(h) </t>
    </r>
    <r>
      <rPr>
        <sz val="11"/>
        <color theme="1"/>
        <rFont val="Calibri"/>
        <family val="2"/>
        <charset val="238"/>
        <scheme val="minor"/>
      </rPr>
      <t xml:space="preserve"> (mm)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</si>
  <si>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 xml:space="preserve">(D)  </t>
    </r>
    <r>
      <rPr>
        <sz val="11"/>
        <color theme="1"/>
        <rFont val="Calibri"/>
        <family val="2"/>
        <charset val="238"/>
        <scheme val="minor"/>
      </rPr>
      <t>(mm)</t>
    </r>
  </si>
  <si>
    <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>(</t>
    </r>
    <r>
      <rPr>
        <i/>
        <sz val="11"/>
        <color theme="1"/>
        <rFont val="Calibri"/>
        <family val="2"/>
        <charset val="238"/>
      </rPr>
      <t>ρ</t>
    </r>
    <r>
      <rPr>
        <i/>
        <vertAlign val="subscript"/>
        <sz val="11"/>
        <color theme="1"/>
        <rFont val="Calibri"/>
        <family val="2"/>
        <charset val="238"/>
      </rPr>
      <t>1</t>
    </r>
    <r>
      <rPr>
        <i/>
        <sz val="11"/>
        <color theme="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 xml:space="preserve"> (kg/m</t>
    </r>
    <r>
      <rPr>
        <vertAlign val="superscript"/>
        <sz val="11"/>
        <color theme="1"/>
        <rFont val="Calibri"/>
        <family val="2"/>
        <charset val="238"/>
      </rPr>
      <t>3</t>
    </r>
    <r>
      <rPr>
        <sz val="11"/>
        <color theme="1"/>
        <rFont val="Calibri"/>
        <family val="2"/>
        <charset val="238"/>
      </rPr>
      <t>)</t>
    </r>
  </si>
  <si>
    <r>
      <rPr>
        <i/>
        <sz val="11"/>
        <color theme="1"/>
        <rFont val="Calibri"/>
        <family val="2"/>
        <charset val="238"/>
        <scheme val="minor"/>
      </rPr>
      <t>u</t>
    </r>
    <r>
      <rPr>
        <i/>
        <vertAlign val="subscript"/>
        <sz val="11"/>
        <color theme="1"/>
        <rFont val="Calibri"/>
        <family val="2"/>
        <charset val="238"/>
        <scheme val="minor"/>
      </rPr>
      <t>B</t>
    </r>
    <r>
      <rPr>
        <i/>
        <sz val="11"/>
        <color theme="1"/>
        <rFont val="Calibri"/>
        <family val="2"/>
        <charset val="238"/>
        <scheme val="minor"/>
      </rPr>
      <t>(</t>
    </r>
    <r>
      <rPr>
        <i/>
        <sz val="11"/>
        <color theme="1"/>
        <rFont val="Calibri"/>
        <family val="2"/>
        <charset val="238"/>
      </rPr>
      <t>ρ</t>
    </r>
    <r>
      <rPr>
        <i/>
        <vertAlign val="subscript"/>
        <sz val="11"/>
        <color theme="1"/>
        <rFont val="Calibri"/>
        <family val="2"/>
        <charset val="238"/>
      </rPr>
      <t>2</t>
    </r>
    <r>
      <rPr>
        <i/>
        <sz val="11"/>
        <color theme="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 xml:space="preserve"> (kg/m3)</t>
    </r>
  </si>
  <si>
    <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h</t>
    </r>
  </si>
  <si>
    <r>
      <t>A</t>
    </r>
    <r>
      <rPr>
        <i/>
        <vertAlign val="subscript"/>
        <sz val="11"/>
        <color theme="1"/>
        <rFont val="Calibri"/>
        <family val="2"/>
        <charset val="238"/>
      </rPr>
      <t>λ</t>
    </r>
  </si>
  <si>
    <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d</t>
    </r>
  </si>
  <si>
    <r>
      <t>A</t>
    </r>
    <r>
      <rPr>
        <i/>
        <vertAlign val="subscript"/>
        <sz val="11"/>
        <color theme="1"/>
        <rFont val="Calibri"/>
        <family val="2"/>
        <charset val="238"/>
      </rPr>
      <t>ρ1</t>
    </r>
  </si>
  <si>
    <r>
      <t>A</t>
    </r>
    <r>
      <rPr>
        <i/>
        <vertAlign val="subscript"/>
        <sz val="11"/>
        <color theme="1"/>
        <rFont val="Calibri"/>
        <family val="2"/>
        <charset val="238"/>
        <scheme val="minor"/>
      </rPr>
      <t>ρ2</t>
    </r>
  </si>
  <si>
    <t>stupeň výkonu</t>
  </si>
  <si>
    <t>veličiny</t>
  </si>
  <si>
    <r>
      <rPr>
        <b/>
        <i/>
        <sz val="14"/>
        <color theme="1"/>
        <rFont val="Times New Roman"/>
        <family val="1"/>
        <charset val="238"/>
      </rPr>
      <t>Q</t>
    </r>
    <r>
      <rPr>
        <b/>
        <i/>
        <vertAlign val="subscript"/>
        <sz val="14"/>
        <color theme="1"/>
        <rFont val="Times New Roman"/>
        <family val="1"/>
        <charset val="238"/>
      </rPr>
      <t>V</t>
    </r>
    <r>
      <rPr>
        <b/>
        <i/>
        <sz val="14"/>
        <color theme="1"/>
        <rFont val="Times New Roman"/>
        <family val="1"/>
        <charset val="238"/>
      </rPr>
      <t xml:space="preserve"> </t>
    </r>
    <r>
      <rPr>
        <b/>
        <i/>
        <sz val="14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    (dm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</si>
  <si>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rPr>
        <b/>
        <i/>
        <sz val="14"/>
        <color theme="1"/>
        <rFont val="Times New Roman"/>
        <family val="1"/>
        <charset val="238"/>
      </rPr>
      <t xml:space="preserve">U </t>
    </r>
    <r>
      <rPr>
        <sz val="14"/>
        <color theme="1"/>
        <rFont val="Times New Roman"/>
        <family val="1"/>
        <charset val="238"/>
      </rPr>
      <t xml:space="preserve">  </t>
    </r>
    <r>
      <rPr>
        <sz val="11"/>
        <color theme="1"/>
        <rFont val="Calibri"/>
        <family val="2"/>
        <charset val="238"/>
        <scheme val="minor"/>
      </rPr>
      <t xml:space="preserve">              (dm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</si>
  <si>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rPr>
        <b/>
        <i/>
        <sz val="11"/>
        <color theme="1"/>
        <rFont val="Calibri"/>
        <family val="2"/>
        <charset val="238"/>
        <scheme val="minor"/>
      </rPr>
      <t>u(Q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V</t>
    </r>
    <r>
      <rPr>
        <b/>
        <i/>
        <sz val="11"/>
        <color theme="1"/>
        <rFont val="Calibri"/>
        <family val="2"/>
        <charset val="238"/>
        <scheme val="minor"/>
      </rPr>
      <t xml:space="preserve">)    </t>
    </r>
    <r>
      <rPr>
        <i/>
        <sz val="11"/>
        <color theme="1"/>
        <rFont val="Calibri"/>
        <family val="2"/>
        <charset val="238"/>
        <scheme val="minor"/>
      </rPr>
      <t xml:space="preserve">  </t>
    </r>
    <r>
      <rPr>
        <sz val="11"/>
        <color theme="1"/>
        <rFont val="Calibri"/>
        <family val="2"/>
        <charset val="238"/>
        <scheme val="minor"/>
      </rPr>
      <t>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</si>
  <si>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>Tab. 3 Tabulka s jednotlivými příspěvky k výsledné standardní nejistotě</t>
  </si>
  <si>
    <t>hustota tlakoměrné kapaliny - vody při aktuální</t>
  </si>
  <si>
    <t>teplotě v laboratoři</t>
  </si>
  <si>
    <t xml:space="preserve">hustota vzduchu při aktuální teplotě a tlaku </t>
  </si>
  <si>
    <t>v laboratoři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</si>
</sst>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"/>
  </numFmts>
  <fonts count="3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vertAlign val="subscript"/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i/>
      <vertAlign val="subscript"/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2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vertAlign val="subscript"/>
      <sz val="12"/>
      <color theme="1"/>
      <name val="Times New Roman"/>
      <family val="1"/>
      <charset val="238"/>
    </font>
    <font>
      <b/>
      <vertAlign val="superscript"/>
      <sz val="12"/>
      <color theme="1"/>
      <name val="Times New Roman"/>
      <family val="1"/>
      <charset val="238"/>
    </font>
    <font>
      <i/>
      <sz val="11"/>
      <color theme="1"/>
      <name val="Symbol"/>
      <family val="1"/>
      <charset val="2"/>
    </font>
    <font>
      <sz val="12"/>
      <color rgb="FF000000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i/>
      <vertAlign val="subscript"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i/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vertAlign val="subscript"/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  <charset val="238"/>
    </font>
    <font>
      <b/>
      <i/>
      <vertAlign val="subscript"/>
      <sz val="14"/>
      <color theme="1"/>
      <name val="Times New Roman"/>
      <family val="1"/>
      <charset val="238"/>
    </font>
    <font>
      <b/>
      <i/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0" borderId="21" xfId="0" applyFont="1" applyBorder="1"/>
    <xf numFmtId="0" fontId="1" fillId="0" borderId="11" xfId="0" applyFont="1" applyBorder="1"/>
    <xf numFmtId="0" fontId="1" fillId="0" borderId="28" xfId="0" applyFont="1" applyBorder="1"/>
    <xf numFmtId="0" fontId="1" fillId="0" borderId="24" xfId="0" applyFont="1" applyBorder="1"/>
    <xf numFmtId="2" fontId="2" fillId="0" borderId="9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/>
    <xf numFmtId="0" fontId="1" fillId="0" borderId="22" xfId="0" applyFont="1" applyBorder="1"/>
    <xf numFmtId="0" fontId="1" fillId="0" borderId="19" xfId="0" applyFont="1" applyBorder="1"/>
    <xf numFmtId="0" fontId="1" fillId="0" borderId="29" xfId="0" applyFont="1" applyBorder="1"/>
    <xf numFmtId="0" fontId="1" fillId="0" borderId="25" xfId="0" applyFont="1" applyBorder="1"/>
    <xf numFmtId="2" fontId="2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/>
    <xf numFmtId="0" fontId="1" fillId="0" borderId="23" xfId="0" applyFont="1" applyBorder="1"/>
    <xf numFmtId="0" fontId="1" fillId="0" borderId="16" xfId="0" applyFont="1" applyBorder="1"/>
    <xf numFmtId="0" fontId="1" fillId="0" borderId="30" xfId="0" applyFont="1" applyBorder="1"/>
    <xf numFmtId="0" fontId="1" fillId="0" borderId="26" xfId="0" applyFont="1" applyBorder="1"/>
    <xf numFmtId="0" fontId="1" fillId="0" borderId="8" xfId="0" applyFont="1" applyBorder="1" applyAlignment="1">
      <alignment horizontal="center" vertical="center"/>
    </xf>
    <xf numFmtId="0" fontId="1" fillId="0" borderId="3" xfId="0" applyFont="1" applyBorder="1"/>
    <xf numFmtId="0" fontId="1" fillId="0" borderId="7" xfId="0" applyFont="1" applyBorder="1"/>
    <xf numFmtId="0" fontId="1" fillId="0" borderId="2" xfId="0" applyFont="1" applyBorder="1"/>
    <xf numFmtId="0" fontId="1" fillId="0" borderId="31" xfId="0" applyFont="1" applyBorder="1"/>
    <xf numFmtId="0" fontId="1" fillId="0" borderId="27" xfId="0" applyFont="1" applyBorder="1"/>
    <xf numFmtId="2" fontId="2" fillId="0" borderId="32" xfId="0" applyNumberFormat="1" applyFont="1" applyBorder="1" applyAlignment="1">
      <alignment horizontal="center" vertical="center"/>
    </xf>
    <xf numFmtId="0" fontId="0" fillId="0" borderId="0" xfId="0" quotePrefix="1" applyAlignment="1"/>
    <xf numFmtId="0" fontId="0" fillId="0" borderId="0" xfId="0" quotePrefix="1"/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0" xfId="0" applyFill="1"/>
    <xf numFmtId="0" fontId="0" fillId="0" borderId="0" xfId="0" quotePrefix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0" fillId="0" borderId="9" xfId="0" applyBorder="1"/>
    <xf numFmtId="0" fontId="0" fillId="0" borderId="13" xfId="0" applyBorder="1"/>
    <xf numFmtId="0" fontId="2" fillId="0" borderId="4" xfId="0" applyFont="1" applyBorder="1" applyAlignment="1">
      <alignment horizontal="center" vertical="center" wrapText="1"/>
    </xf>
    <xf numFmtId="2" fontId="0" fillId="0" borderId="0" xfId="0" applyNumberForma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29" xfId="0" applyBorder="1"/>
    <xf numFmtId="0" fontId="0" fillId="0" borderId="0" xfId="0" applyAlignment="1">
      <alignment horizontal="center"/>
    </xf>
    <xf numFmtId="164" fontId="0" fillId="0" borderId="0" xfId="0" applyNumberFormat="1" applyAlignment="1"/>
    <xf numFmtId="0" fontId="9" fillId="0" borderId="0" xfId="0" applyFont="1"/>
    <xf numFmtId="0" fontId="13" fillId="0" borderId="0" xfId="0" applyFont="1"/>
    <xf numFmtId="0" fontId="9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0" fillId="0" borderId="0" xfId="0" applyNumberFormat="1" applyBorder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left"/>
    </xf>
    <xf numFmtId="0" fontId="0" fillId="0" borderId="22" xfId="0" applyBorder="1"/>
    <xf numFmtId="0" fontId="0" fillId="0" borderId="32" xfId="0" applyBorder="1"/>
    <xf numFmtId="0" fontId="0" fillId="0" borderId="36" xfId="0" applyBorder="1"/>
    <xf numFmtId="0" fontId="0" fillId="0" borderId="37" xfId="0" applyBorder="1"/>
    <xf numFmtId="0" fontId="0" fillId="0" borderId="28" xfId="0" applyBorder="1"/>
    <xf numFmtId="0" fontId="0" fillId="0" borderId="24" xfId="0" applyBorder="1"/>
    <xf numFmtId="0" fontId="0" fillId="0" borderId="38" xfId="0" applyBorder="1"/>
    <xf numFmtId="0" fontId="0" fillId="0" borderId="25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21" fillId="0" borderId="0" xfId="0" applyFont="1" applyFill="1" applyAlignment="1"/>
    <xf numFmtId="2" fontId="21" fillId="0" borderId="0" xfId="0" applyNumberFormat="1" applyFont="1" applyFill="1" applyAlignment="1"/>
    <xf numFmtId="0" fontId="1" fillId="0" borderId="0" xfId="0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/>
    <xf numFmtId="2" fontId="0" fillId="5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2" fontId="0" fillId="2" borderId="0" xfId="0" applyNumberFormat="1" applyFill="1" applyAlignment="1">
      <alignment horizontal="center"/>
    </xf>
    <xf numFmtId="0" fontId="0" fillId="0" borderId="10" xfId="0" applyBorder="1"/>
    <xf numFmtId="0" fontId="0" fillId="0" borderId="18" xfId="0" applyBorder="1"/>
    <xf numFmtId="0" fontId="0" fillId="0" borderId="34" xfId="0" applyBorder="1"/>
    <xf numFmtId="0" fontId="0" fillId="0" borderId="11" xfId="0" applyBorder="1"/>
    <xf numFmtId="0" fontId="0" fillId="0" borderId="19" xfId="0" applyBorder="1"/>
    <xf numFmtId="0" fontId="0" fillId="0" borderId="33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10" xfId="0" applyFont="1" applyFill="1" applyBorder="1"/>
    <xf numFmtId="0" fontId="1" fillId="2" borderId="21" xfId="0" applyFont="1" applyFill="1" applyBorder="1"/>
    <xf numFmtId="0" fontId="1" fillId="2" borderId="11" xfId="0" applyFont="1" applyFill="1" applyBorder="1"/>
    <xf numFmtId="0" fontId="1" fillId="2" borderId="28" xfId="0" applyFont="1" applyFill="1" applyBorder="1"/>
    <xf numFmtId="0" fontId="1" fillId="2" borderId="24" xfId="0" applyFont="1" applyFill="1" applyBorder="1"/>
    <xf numFmtId="0" fontId="1" fillId="2" borderId="18" xfId="0" applyFont="1" applyFill="1" applyBorder="1"/>
    <xf numFmtId="0" fontId="1" fillId="2" borderId="22" xfId="0" applyFont="1" applyFill="1" applyBorder="1"/>
    <xf numFmtId="0" fontId="1" fillId="2" borderId="19" xfId="0" applyFont="1" applyFill="1" applyBorder="1"/>
    <xf numFmtId="0" fontId="1" fillId="2" borderId="29" xfId="0" applyFont="1" applyFill="1" applyBorder="1"/>
    <xf numFmtId="0" fontId="1" fillId="2" borderId="25" xfId="0" applyFont="1" applyFill="1" applyBorder="1"/>
    <xf numFmtId="0" fontId="1" fillId="2" borderId="15" xfId="0" applyFont="1" applyFill="1" applyBorder="1"/>
    <xf numFmtId="0" fontId="1" fillId="2" borderId="23" xfId="0" applyFont="1" applyFill="1" applyBorder="1"/>
    <xf numFmtId="0" fontId="1" fillId="2" borderId="16" xfId="0" applyFont="1" applyFill="1" applyBorder="1"/>
    <xf numFmtId="0" fontId="1" fillId="2" borderId="30" xfId="0" applyFont="1" applyFill="1" applyBorder="1"/>
    <xf numFmtId="0" fontId="1" fillId="2" borderId="26" xfId="0" applyFont="1" applyFill="1" applyBorder="1"/>
    <xf numFmtId="0" fontId="1" fillId="2" borderId="3" xfId="0" applyFont="1" applyFill="1" applyBorder="1"/>
    <xf numFmtId="0" fontId="1" fillId="2" borderId="7" xfId="0" applyFont="1" applyFill="1" applyBorder="1"/>
    <xf numFmtId="0" fontId="1" fillId="2" borderId="2" xfId="0" applyFont="1" applyFill="1" applyBorder="1"/>
    <xf numFmtId="0" fontId="1" fillId="2" borderId="31" xfId="0" applyFont="1" applyFill="1" applyBorder="1"/>
    <xf numFmtId="0" fontId="1" fillId="2" borderId="27" xfId="0" applyFont="1" applyFill="1" applyBorder="1"/>
    <xf numFmtId="164" fontId="2" fillId="3" borderId="33" xfId="0" applyNumberFormat="1" applyFont="1" applyFill="1" applyBorder="1" applyAlignment="1">
      <alignment horizontal="center"/>
    </xf>
    <xf numFmtId="164" fontId="2" fillId="3" borderId="34" xfId="0" applyNumberFormat="1" applyFont="1" applyFill="1" applyBorder="1" applyAlignment="1">
      <alignment horizontal="center"/>
    </xf>
    <xf numFmtId="164" fontId="2" fillId="3" borderId="35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164" fontId="1" fillId="0" borderId="33" xfId="0" applyNumberFormat="1" applyFont="1" applyBorder="1" applyAlignment="1">
      <alignment horizontal="center"/>
    </xf>
    <xf numFmtId="164" fontId="1" fillId="0" borderId="34" xfId="0" applyNumberFormat="1" applyFont="1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164" fontId="2" fillId="3" borderId="19" xfId="0" applyNumberFormat="1" applyFont="1" applyFill="1" applyBorder="1" applyAlignment="1">
      <alignment horizontal="center"/>
    </xf>
    <xf numFmtId="164" fontId="2" fillId="3" borderId="18" xfId="0" applyNumberFormat="1" applyFont="1" applyFill="1" applyBorder="1" applyAlignment="1">
      <alignment horizontal="center"/>
    </xf>
    <xf numFmtId="164" fontId="2" fillId="3" borderId="20" xfId="0" applyNumberFormat="1" applyFont="1" applyFill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2" fillId="3" borderId="16" xfId="0" applyNumberFormat="1" applyFont="1" applyFill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164" fontId="2" fillId="3" borderId="17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/>
    <xf numFmtId="0" fontId="0" fillId="3" borderId="0" xfId="0" applyFill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21" fillId="4" borderId="0" xfId="0" applyFont="1" applyFill="1" applyAlignment="1">
      <alignment horizontal="center"/>
    </xf>
    <xf numFmtId="2" fontId="21" fillId="4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3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2" fontId="0" fillId="3" borderId="3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2" fontId="0" fillId="3" borderId="24" xfId="0" applyNumberFormat="1" applyFill="1" applyBorder="1" applyAlignment="1">
      <alignment horizontal="center"/>
    </xf>
    <xf numFmtId="2" fontId="0" fillId="3" borderId="38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2" fontId="0" fillId="3" borderId="25" xfId="0" applyNumberFormat="1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2" fontId="0" fillId="3" borderId="50" xfId="0" applyNumberFormat="1" applyFill="1" applyBorder="1" applyAlignment="1">
      <alignment horizontal="center"/>
    </xf>
    <xf numFmtId="2" fontId="0" fillId="3" borderId="23" xfId="0" applyNumberFormat="1" applyFill="1" applyBorder="1" applyAlignment="1">
      <alignment horizontal="center"/>
    </xf>
    <xf numFmtId="2" fontId="0" fillId="3" borderId="22" xfId="0" applyNumberFormat="1" applyFill="1" applyBorder="1" applyAlignment="1">
      <alignment horizontal="center"/>
    </xf>
    <xf numFmtId="2" fontId="0" fillId="3" borderId="39" xfId="0" applyNumberFormat="1" applyFill="1" applyBorder="1" applyAlignment="1">
      <alignment horizontal="center"/>
    </xf>
    <xf numFmtId="2" fontId="0" fillId="3" borderId="44" xfId="0" applyNumberFormat="1" applyFill="1" applyBorder="1" applyAlignment="1">
      <alignment horizontal="center"/>
    </xf>
    <xf numFmtId="2" fontId="0" fillId="3" borderId="40" xfId="0" applyNumberFormat="1" applyFill="1" applyBorder="1" applyAlignment="1">
      <alignment horizontal="center"/>
    </xf>
    <xf numFmtId="2" fontId="0" fillId="3" borderId="41" xfId="0" applyNumberFormat="1" applyFill="1" applyBorder="1" applyAlignment="1">
      <alignment horizontal="center"/>
    </xf>
    <xf numFmtId="0" fontId="0" fillId="0" borderId="4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/>
    </xf>
    <xf numFmtId="2" fontId="1" fillId="0" borderId="35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FDC4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Statická charakteristika vysavače</a:t>
            </a:r>
          </a:p>
        </c:rich>
      </c:tx>
      <c:layout>
        <c:manualLayout>
          <c:xMode val="edge"/>
          <c:yMode val="edge"/>
          <c:x val="0.2105723533546571"/>
          <c:y val="2.5022341376228791E-2"/>
        </c:manualLayout>
      </c:layout>
    </c:title>
    <c:plotArea>
      <c:layout>
        <c:manualLayout>
          <c:layoutTarget val="inner"/>
          <c:xMode val="edge"/>
          <c:yMode val="edge"/>
          <c:x val="0.123570945929824"/>
          <c:y val="0.15041129242222806"/>
          <c:w val="0.69170397028836572"/>
          <c:h val="0.69773574549830064"/>
        </c:manualLayout>
      </c:layout>
      <c:lineChart>
        <c:grouping val="standard"/>
        <c:ser>
          <c:idx val="0"/>
          <c:order val="0"/>
          <c:tx>
            <c:v>Statická charakteristika vysavače</c:v>
          </c:tx>
          <c:cat>
            <c:numRef>
              <c:f>'statická charakteristika'!$B$7:$B$17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'statická charakteristika'!$C$7:$C$17</c:f>
              <c:numCache>
                <c:formatCode>0.00</c:formatCode>
                <c:ptCount val="11"/>
                <c:pt idx="0">
                  <c:v>13.95293370702321</c:v>
                </c:pt>
                <c:pt idx="1">
                  <c:v>14.972014433938179</c:v>
                </c:pt>
                <c:pt idx="2">
                  <c:v>15.933191022401621</c:v>
                </c:pt>
                <c:pt idx="3">
                  <c:v>16.880253336829146</c:v>
                </c:pt>
                <c:pt idx="4">
                  <c:v>17.796202897842448</c:v>
                </c:pt>
                <c:pt idx="5">
                  <c:v>18.655018544863083</c:v>
                </c:pt>
                <c:pt idx="6">
                  <c:v>19.387806856499559</c:v>
                </c:pt>
                <c:pt idx="7">
                  <c:v>20.167670378487088</c:v>
                </c:pt>
                <c:pt idx="8">
                  <c:v>20.781487749081876</c:v>
                </c:pt>
                <c:pt idx="9">
                  <c:v>21.146629012114872</c:v>
                </c:pt>
                <c:pt idx="10">
                  <c:v>21.324176653437267</c:v>
                </c:pt>
              </c:numCache>
            </c:numRef>
          </c:val>
        </c:ser>
        <c:marker val="1"/>
        <c:axId val="120045568"/>
        <c:axId val="120047488"/>
      </c:lineChart>
      <c:catAx>
        <c:axId val="120045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stupeň výkonu - dílky</a:t>
                </a:r>
              </a:p>
            </c:rich>
          </c:tx>
          <c:layout>
            <c:manualLayout>
              <c:xMode val="edge"/>
              <c:yMode val="edge"/>
              <c:x val="0.36324445447573606"/>
              <c:y val="0.93492389858774361"/>
            </c:manualLayout>
          </c:layout>
        </c:title>
        <c:numFmt formatCode="General" sourceLinked="1"/>
        <c:tickLblPos val="nextTo"/>
        <c:crossAx val="120047488"/>
        <c:crosses val="autoZero"/>
        <c:auto val="1"/>
        <c:lblAlgn val="ctr"/>
        <c:lblOffset val="100"/>
      </c:catAx>
      <c:valAx>
        <c:axId val="1200474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průtok </a:t>
                </a:r>
                <a:r>
                  <a:rPr lang="en-US" i="1"/>
                  <a:t>Q</a:t>
                </a:r>
                <a:r>
                  <a:rPr lang="en-US" i="1" baseline="-25000"/>
                  <a:t>V</a:t>
                </a:r>
                <a:r>
                  <a:rPr lang="en-US"/>
                  <a:t> (dm</a:t>
                </a:r>
                <a:r>
                  <a:rPr lang="en-US" baseline="30000"/>
                  <a:t>3</a:t>
                </a:r>
                <a:r>
                  <a:rPr lang="en-US"/>
                  <a:t>.s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</c:title>
        <c:numFmt formatCode="0.00" sourceLinked="1"/>
        <c:tickLblPos val="nextTo"/>
        <c:crossAx val="120045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048758618775818"/>
          <c:y val="0.4765720236713038"/>
          <c:w val="0.16600112193464112"/>
          <c:h val="0.13255733113789775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3" Type="http://schemas.openxmlformats.org/officeDocument/2006/relationships/image" Target="../media/image4.emf"/><Relationship Id="rId21" Type="http://schemas.openxmlformats.org/officeDocument/2006/relationships/image" Target="../media/image22.emf"/><Relationship Id="rId7" Type="http://schemas.openxmlformats.org/officeDocument/2006/relationships/image" Target="../media/image8.emf"/><Relationship Id="rId12" Type="http://schemas.openxmlformats.org/officeDocument/2006/relationships/image" Target="../media/image13.emf"/><Relationship Id="rId17" Type="http://schemas.openxmlformats.org/officeDocument/2006/relationships/image" Target="../media/image18.emf"/><Relationship Id="rId25" Type="http://schemas.openxmlformats.org/officeDocument/2006/relationships/image" Target="../media/image26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0" Type="http://schemas.openxmlformats.org/officeDocument/2006/relationships/image" Target="../media/image21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36.emf"/><Relationship Id="rId13" Type="http://schemas.openxmlformats.org/officeDocument/2006/relationships/image" Target="../media/image41.emf"/><Relationship Id="rId18" Type="http://schemas.openxmlformats.org/officeDocument/2006/relationships/image" Target="../media/image45.emf"/><Relationship Id="rId26" Type="http://schemas.openxmlformats.org/officeDocument/2006/relationships/image" Target="../media/image18.emf"/><Relationship Id="rId39" Type="http://schemas.openxmlformats.org/officeDocument/2006/relationships/image" Target="../media/image54.emf"/><Relationship Id="rId3" Type="http://schemas.openxmlformats.org/officeDocument/2006/relationships/image" Target="../media/image31.emf"/><Relationship Id="rId21" Type="http://schemas.openxmlformats.org/officeDocument/2006/relationships/image" Target="../media/image20.emf"/><Relationship Id="rId34" Type="http://schemas.openxmlformats.org/officeDocument/2006/relationships/image" Target="../media/image50.emf"/><Relationship Id="rId42" Type="http://schemas.openxmlformats.org/officeDocument/2006/relationships/image" Target="../media/image57.emf"/><Relationship Id="rId7" Type="http://schemas.openxmlformats.org/officeDocument/2006/relationships/image" Target="../media/image35.emf"/><Relationship Id="rId12" Type="http://schemas.openxmlformats.org/officeDocument/2006/relationships/image" Target="../media/image40.emf"/><Relationship Id="rId17" Type="http://schemas.openxmlformats.org/officeDocument/2006/relationships/image" Target="../media/image44.emf"/><Relationship Id="rId25" Type="http://schemas.openxmlformats.org/officeDocument/2006/relationships/image" Target="../media/image9.emf"/><Relationship Id="rId33" Type="http://schemas.openxmlformats.org/officeDocument/2006/relationships/image" Target="../media/image8.emf"/><Relationship Id="rId38" Type="http://schemas.openxmlformats.org/officeDocument/2006/relationships/image" Target="../media/image53.emf"/><Relationship Id="rId2" Type="http://schemas.openxmlformats.org/officeDocument/2006/relationships/image" Target="../media/image30.emf"/><Relationship Id="rId16" Type="http://schemas.openxmlformats.org/officeDocument/2006/relationships/image" Target="../media/image43.emf"/><Relationship Id="rId20" Type="http://schemas.openxmlformats.org/officeDocument/2006/relationships/image" Target="../media/image19.emf"/><Relationship Id="rId29" Type="http://schemas.openxmlformats.org/officeDocument/2006/relationships/image" Target="../media/image47.emf"/><Relationship Id="rId41" Type="http://schemas.openxmlformats.org/officeDocument/2006/relationships/image" Target="../media/image56.emf"/><Relationship Id="rId1" Type="http://schemas.openxmlformats.org/officeDocument/2006/relationships/image" Target="../media/image29.emf"/><Relationship Id="rId6" Type="http://schemas.openxmlformats.org/officeDocument/2006/relationships/image" Target="../media/image34.emf"/><Relationship Id="rId11" Type="http://schemas.openxmlformats.org/officeDocument/2006/relationships/image" Target="../media/image39.emf"/><Relationship Id="rId24" Type="http://schemas.openxmlformats.org/officeDocument/2006/relationships/image" Target="../media/image4.emf"/><Relationship Id="rId32" Type="http://schemas.openxmlformats.org/officeDocument/2006/relationships/image" Target="../media/image49.emf"/><Relationship Id="rId37" Type="http://schemas.openxmlformats.org/officeDocument/2006/relationships/image" Target="../media/image52.emf"/><Relationship Id="rId40" Type="http://schemas.openxmlformats.org/officeDocument/2006/relationships/image" Target="../media/image55.emf"/><Relationship Id="rId45" Type="http://schemas.openxmlformats.org/officeDocument/2006/relationships/image" Target="../media/image60.emf"/><Relationship Id="rId5" Type="http://schemas.openxmlformats.org/officeDocument/2006/relationships/image" Target="../media/image33.emf"/><Relationship Id="rId15" Type="http://schemas.openxmlformats.org/officeDocument/2006/relationships/image" Target="../media/image26.emf"/><Relationship Id="rId23" Type="http://schemas.openxmlformats.org/officeDocument/2006/relationships/image" Target="../media/image3.emf"/><Relationship Id="rId28" Type="http://schemas.openxmlformats.org/officeDocument/2006/relationships/image" Target="../media/image10.emf"/><Relationship Id="rId36" Type="http://schemas.openxmlformats.org/officeDocument/2006/relationships/image" Target="../media/image51.emf"/><Relationship Id="rId10" Type="http://schemas.openxmlformats.org/officeDocument/2006/relationships/image" Target="../media/image38.emf"/><Relationship Id="rId19" Type="http://schemas.openxmlformats.org/officeDocument/2006/relationships/image" Target="../media/image46.emf"/><Relationship Id="rId31" Type="http://schemas.openxmlformats.org/officeDocument/2006/relationships/image" Target="../media/image48.emf"/><Relationship Id="rId44" Type="http://schemas.openxmlformats.org/officeDocument/2006/relationships/image" Target="../media/image59.wmf"/><Relationship Id="rId4" Type="http://schemas.openxmlformats.org/officeDocument/2006/relationships/image" Target="../media/image32.emf"/><Relationship Id="rId9" Type="http://schemas.openxmlformats.org/officeDocument/2006/relationships/image" Target="../media/image37.emf"/><Relationship Id="rId14" Type="http://schemas.openxmlformats.org/officeDocument/2006/relationships/image" Target="../media/image42.emf"/><Relationship Id="rId22" Type="http://schemas.openxmlformats.org/officeDocument/2006/relationships/image" Target="../media/image12.emf"/><Relationship Id="rId27" Type="http://schemas.openxmlformats.org/officeDocument/2006/relationships/image" Target="../media/image17.emf"/><Relationship Id="rId30" Type="http://schemas.openxmlformats.org/officeDocument/2006/relationships/image" Target="../media/image13.emf"/><Relationship Id="rId35" Type="http://schemas.openxmlformats.org/officeDocument/2006/relationships/image" Target="../media/image16.emf"/><Relationship Id="rId43" Type="http://schemas.openxmlformats.org/officeDocument/2006/relationships/image" Target="../media/image5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25</xdr:col>
      <xdr:colOff>238125</xdr:colOff>
      <xdr:row>10</xdr:row>
      <xdr:rowOff>180975</xdr:rowOff>
    </xdr:to>
    <xdr:pic>
      <xdr:nvPicPr>
        <xdr:cNvPr id="3" name="Obrázek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48350" y="638175"/>
          <a:ext cx="3543300" cy="155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18</xdr:row>
      <xdr:rowOff>152400</xdr:rowOff>
    </xdr:from>
    <xdr:to>
      <xdr:col>7</xdr:col>
      <xdr:colOff>295275</xdr:colOff>
      <xdr:row>22</xdr:row>
      <xdr:rowOff>104775</xdr:rowOff>
    </xdr:to>
    <xdr:pic>
      <xdr:nvPicPr>
        <xdr:cNvPr id="3130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3676650"/>
          <a:ext cx="2457450" cy="7143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18</xdr:row>
      <xdr:rowOff>28574</xdr:rowOff>
    </xdr:from>
    <xdr:to>
      <xdr:col>9</xdr:col>
      <xdr:colOff>333375</xdr:colOff>
      <xdr:row>36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34" Type="http://schemas.openxmlformats.org/officeDocument/2006/relationships/oleObject" Target="../embeddings/oleObject31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33" Type="http://schemas.openxmlformats.org/officeDocument/2006/relationships/oleObject" Target="../embeddings/oleObject3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32" Type="http://schemas.openxmlformats.org/officeDocument/2006/relationships/oleObject" Target="../embeddings/oleObject29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41.bin"/><Relationship Id="rId18" Type="http://schemas.openxmlformats.org/officeDocument/2006/relationships/oleObject" Target="../embeddings/oleObject46.bin"/><Relationship Id="rId26" Type="http://schemas.openxmlformats.org/officeDocument/2006/relationships/oleObject" Target="../embeddings/oleObject54.bin"/><Relationship Id="rId39" Type="http://schemas.openxmlformats.org/officeDocument/2006/relationships/oleObject" Target="../embeddings/oleObject67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49.bin"/><Relationship Id="rId34" Type="http://schemas.openxmlformats.org/officeDocument/2006/relationships/oleObject" Target="../embeddings/oleObject62.bin"/><Relationship Id="rId42" Type="http://schemas.openxmlformats.org/officeDocument/2006/relationships/oleObject" Target="../embeddings/oleObject70.bin"/><Relationship Id="rId47" Type="http://schemas.openxmlformats.org/officeDocument/2006/relationships/oleObject" Target="../embeddings/oleObject75.bin"/><Relationship Id="rId7" Type="http://schemas.openxmlformats.org/officeDocument/2006/relationships/oleObject" Target="../embeddings/oleObject35.bin"/><Relationship Id="rId12" Type="http://schemas.openxmlformats.org/officeDocument/2006/relationships/oleObject" Target="../embeddings/oleObject40.bin"/><Relationship Id="rId17" Type="http://schemas.openxmlformats.org/officeDocument/2006/relationships/oleObject" Target="../embeddings/oleObject45.bin"/><Relationship Id="rId25" Type="http://schemas.openxmlformats.org/officeDocument/2006/relationships/oleObject" Target="../embeddings/oleObject53.bin"/><Relationship Id="rId33" Type="http://schemas.openxmlformats.org/officeDocument/2006/relationships/oleObject" Target="../embeddings/oleObject61.bin"/><Relationship Id="rId38" Type="http://schemas.openxmlformats.org/officeDocument/2006/relationships/oleObject" Target="../embeddings/oleObject66.bin"/><Relationship Id="rId46" Type="http://schemas.openxmlformats.org/officeDocument/2006/relationships/oleObject" Target="../embeddings/oleObject74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4.bin"/><Relationship Id="rId20" Type="http://schemas.openxmlformats.org/officeDocument/2006/relationships/oleObject" Target="../embeddings/oleObject48.bin"/><Relationship Id="rId29" Type="http://schemas.openxmlformats.org/officeDocument/2006/relationships/oleObject" Target="../embeddings/oleObject57.bin"/><Relationship Id="rId41" Type="http://schemas.openxmlformats.org/officeDocument/2006/relationships/oleObject" Target="../embeddings/oleObject69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4.bin"/><Relationship Id="rId11" Type="http://schemas.openxmlformats.org/officeDocument/2006/relationships/oleObject" Target="../embeddings/oleObject39.bin"/><Relationship Id="rId24" Type="http://schemas.openxmlformats.org/officeDocument/2006/relationships/oleObject" Target="../embeddings/oleObject52.bin"/><Relationship Id="rId32" Type="http://schemas.openxmlformats.org/officeDocument/2006/relationships/oleObject" Target="../embeddings/oleObject60.bin"/><Relationship Id="rId37" Type="http://schemas.openxmlformats.org/officeDocument/2006/relationships/oleObject" Target="../embeddings/oleObject65.bin"/><Relationship Id="rId40" Type="http://schemas.openxmlformats.org/officeDocument/2006/relationships/oleObject" Target="../embeddings/oleObject68.bin"/><Relationship Id="rId45" Type="http://schemas.openxmlformats.org/officeDocument/2006/relationships/oleObject" Target="../embeddings/oleObject73.bin"/><Relationship Id="rId5" Type="http://schemas.openxmlformats.org/officeDocument/2006/relationships/oleObject" Target="../embeddings/oleObject33.bin"/><Relationship Id="rId15" Type="http://schemas.openxmlformats.org/officeDocument/2006/relationships/oleObject" Target="../embeddings/oleObject43.bin"/><Relationship Id="rId23" Type="http://schemas.openxmlformats.org/officeDocument/2006/relationships/oleObject" Target="../embeddings/oleObject51.bin"/><Relationship Id="rId28" Type="http://schemas.openxmlformats.org/officeDocument/2006/relationships/oleObject" Target="../embeddings/oleObject56.bin"/><Relationship Id="rId36" Type="http://schemas.openxmlformats.org/officeDocument/2006/relationships/oleObject" Target="../embeddings/oleObject64.bin"/><Relationship Id="rId49" Type="http://schemas.openxmlformats.org/officeDocument/2006/relationships/oleObject" Target="../embeddings/oleObject77.bin"/><Relationship Id="rId10" Type="http://schemas.openxmlformats.org/officeDocument/2006/relationships/oleObject" Target="../embeddings/oleObject38.bin"/><Relationship Id="rId19" Type="http://schemas.openxmlformats.org/officeDocument/2006/relationships/oleObject" Target="../embeddings/oleObject47.bin"/><Relationship Id="rId31" Type="http://schemas.openxmlformats.org/officeDocument/2006/relationships/oleObject" Target="../embeddings/oleObject59.bin"/><Relationship Id="rId44" Type="http://schemas.openxmlformats.org/officeDocument/2006/relationships/oleObject" Target="../embeddings/oleObject72.bin"/><Relationship Id="rId4" Type="http://schemas.openxmlformats.org/officeDocument/2006/relationships/oleObject" Target="../embeddings/oleObject32.bin"/><Relationship Id="rId9" Type="http://schemas.openxmlformats.org/officeDocument/2006/relationships/oleObject" Target="../embeddings/oleObject37.bin"/><Relationship Id="rId14" Type="http://schemas.openxmlformats.org/officeDocument/2006/relationships/oleObject" Target="../embeddings/oleObject42.bin"/><Relationship Id="rId22" Type="http://schemas.openxmlformats.org/officeDocument/2006/relationships/oleObject" Target="../embeddings/oleObject50.bin"/><Relationship Id="rId27" Type="http://schemas.openxmlformats.org/officeDocument/2006/relationships/oleObject" Target="../embeddings/oleObject55.bin"/><Relationship Id="rId30" Type="http://schemas.openxmlformats.org/officeDocument/2006/relationships/oleObject" Target="../embeddings/oleObject58.bin"/><Relationship Id="rId35" Type="http://schemas.openxmlformats.org/officeDocument/2006/relationships/oleObject" Target="../embeddings/oleObject63.bin"/><Relationship Id="rId43" Type="http://schemas.openxmlformats.org/officeDocument/2006/relationships/oleObject" Target="../embeddings/oleObject71.bin"/><Relationship Id="rId48" Type="http://schemas.openxmlformats.org/officeDocument/2006/relationships/oleObject" Target="../embeddings/oleObject76.bin"/><Relationship Id="rId8" Type="http://schemas.openxmlformats.org/officeDocument/2006/relationships/oleObject" Target="../embeddings/oleObject36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95"/>
  <sheetViews>
    <sheetView topLeftCell="A46" workbookViewId="0">
      <selection activeCell="N43" sqref="N43"/>
    </sheetView>
  </sheetViews>
  <sheetFormatPr defaultRowHeight="15"/>
  <cols>
    <col min="1" max="1" width="4.85546875" customWidth="1"/>
    <col min="2" max="2" width="16.85546875" customWidth="1"/>
    <col min="3" max="22" width="4.7109375" customWidth="1"/>
    <col min="23" max="23" width="13.140625" customWidth="1"/>
    <col min="24" max="24" width="6" customWidth="1"/>
    <col min="25" max="25" width="2.140625" customWidth="1"/>
  </cols>
  <sheetData>
    <row r="1" spans="2:23" ht="30">
      <c r="B1" s="164" t="s">
        <v>4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2:23">
      <c r="B2" s="56" t="s">
        <v>48</v>
      </c>
    </row>
    <row r="3" spans="2:23" ht="5.25" customHeight="1"/>
    <row r="4" spans="2:23">
      <c r="I4" s="32" t="s">
        <v>39</v>
      </c>
      <c r="M4" s="2"/>
      <c r="N4" s="2"/>
      <c r="O4" s="2"/>
      <c r="P4" s="2"/>
      <c r="Q4" s="2"/>
      <c r="R4" s="2"/>
    </row>
    <row r="5" spans="2:23">
      <c r="I5" s="33" t="s">
        <v>41</v>
      </c>
    </row>
    <row r="6" spans="2:23">
      <c r="G6" s="35" t="s">
        <v>7</v>
      </c>
      <c r="I6" s="33" t="s">
        <v>40</v>
      </c>
    </row>
    <row r="7" spans="2:23">
      <c r="I7" s="33" t="s">
        <v>42</v>
      </c>
      <c r="N7" s="33"/>
    </row>
    <row r="9" spans="2:23" ht="18">
      <c r="H9" s="33" t="s">
        <v>50</v>
      </c>
      <c r="I9" s="33" t="s">
        <v>43</v>
      </c>
    </row>
    <row r="10" spans="2:23">
      <c r="I10" s="33"/>
    </row>
    <row r="11" spans="2:23">
      <c r="B11" s="56" t="s">
        <v>44</v>
      </c>
      <c r="G11" t="s">
        <v>47</v>
      </c>
    </row>
    <row r="12" spans="2:23" ht="18">
      <c r="G12" t="s">
        <v>46</v>
      </c>
      <c r="H12" s="40"/>
      <c r="S12" s="80" t="s">
        <v>38</v>
      </c>
    </row>
    <row r="13" spans="2:23">
      <c r="B13" s="56" t="s">
        <v>49</v>
      </c>
      <c r="C13" s="56"/>
      <c r="D13" s="56"/>
      <c r="E13" s="56"/>
      <c r="F13" s="56"/>
      <c r="G13" s="56"/>
      <c r="H13" s="56"/>
      <c r="I13" s="56"/>
      <c r="J13" s="165"/>
      <c r="K13" s="165"/>
    </row>
    <row r="17" spans="2:23" ht="3.75" customHeight="1"/>
    <row r="18" spans="2:23" ht="15.75" thickBot="1">
      <c r="B18" s="34" t="s">
        <v>8</v>
      </c>
    </row>
    <row r="19" spans="2:23" ht="48" thickBot="1">
      <c r="B19" s="3" t="s">
        <v>0</v>
      </c>
      <c r="C19" s="168" t="s">
        <v>5</v>
      </c>
      <c r="D19" s="169"/>
      <c r="E19" s="169"/>
      <c r="F19" s="169"/>
      <c r="G19" s="169"/>
      <c r="H19" s="169"/>
      <c r="I19" s="169"/>
      <c r="J19" s="169"/>
      <c r="K19" s="169"/>
      <c r="L19" s="170"/>
      <c r="M19" s="152" t="s">
        <v>6</v>
      </c>
      <c r="N19" s="153"/>
      <c r="O19" s="153"/>
      <c r="P19" s="153"/>
      <c r="Q19" s="153"/>
      <c r="R19" s="153"/>
      <c r="S19" s="153"/>
      <c r="T19" s="153"/>
      <c r="U19" s="153"/>
      <c r="V19" s="154"/>
      <c r="W19" s="4" t="s">
        <v>1</v>
      </c>
    </row>
    <row r="20" spans="2:23" ht="15.75">
      <c r="B20" s="5" t="s">
        <v>3</v>
      </c>
      <c r="C20" s="104">
        <v>41</v>
      </c>
      <c r="D20" s="105">
        <v>41</v>
      </c>
      <c r="E20" s="105">
        <v>40</v>
      </c>
      <c r="F20" s="105">
        <v>43</v>
      </c>
      <c r="G20" s="105">
        <v>43</v>
      </c>
      <c r="H20" s="105">
        <v>43</v>
      </c>
      <c r="I20" s="105">
        <v>44</v>
      </c>
      <c r="J20" s="105">
        <v>44</v>
      </c>
      <c r="K20" s="105">
        <v>43</v>
      </c>
      <c r="L20" s="105">
        <v>43</v>
      </c>
      <c r="M20" s="106">
        <v>41</v>
      </c>
      <c r="N20" s="105">
        <v>40</v>
      </c>
      <c r="O20" s="105">
        <v>43</v>
      </c>
      <c r="P20" s="105">
        <v>43</v>
      </c>
      <c r="Q20" s="107">
        <v>43</v>
      </c>
      <c r="R20" s="105">
        <v>44</v>
      </c>
      <c r="S20" s="107">
        <v>44</v>
      </c>
      <c r="T20" s="105">
        <v>43</v>
      </c>
      <c r="U20" s="105">
        <v>43</v>
      </c>
      <c r="V20" s="108">
        <v>43</v>
      </c>
      <c r="W20" s="11">
        <f>AVERAGE(C20:V20)</f>
        <v>42.6</v>
      </c>
    </row>
    <row r="21" spans="2:23" ht="15.75">
      <c r="B21" s="12">
        <v>2</v>
      </c>
      <c r="C21" s="109">
        <v>45</v>
      </c>
      <c r="D21" s="110">
        <v>45</v>
      </c>
      <c r="E21" s="110">
        <v>45</v>
      </c>
      <c r="F21" s="110">
        <v>48</v>
      </c>
      <c r="G21" s="110">
        <v>49</v>
      </c>
      <c r="H21" s="110">
        <v>50</v>
      </c>
      <c r="I21" s="110">
        <v>50</v>
      </c>
      <c r="J21" s="110">
        <v>50</v>
      </c>
      <c r="K21" s="110">
        <v>49</v>
      </c>
      <c r="L21" s="110">
        <v>49</v>
      </c>
      <c r="M21" s="111">
        <v>47</v>
      </c>
      <c r="N21" s="110">
        <v>48</v>
      </c>
      <c r="O21" s="110">
        <v>50</v>
      </c>
      <c r="P21" s="110">
        <v>50</v>
      </c>
      <c r="Q21" s="112">
        <v>51</v>
      </c>
      <c r="R21" s="110">
        <v>52</v>
      </c>
      <c r="S21" s="112">
        <v>52</v>
      </c>
      <c r="T21" s="110">
        <v>50</v>
      </c>
      <c r="U21" s="110">
        <v>50</v>
      </c>
      <c r="V21" s="113">
        <v>51</v>
      </c>
      <c r="W21" s="18">
        <f>AVERAGE(C21:V21)</f>
        <v>49.05</v>
      </c>
    </row>
    <row r="22" spans="2:23" ht="15.75">
      <c r="B22" s="19">
        <v>3</v>
      </c>
      <c r="C22" s="114">
        <v>52</v>
      </c>
      <c r="D22" s="115">
        <v>51</v>
      </c>
      <c r="E22" s="115">
        <v>53</v>
      </c>
      <c r="F22" s="115">
        <v>55</v>
      </c>
      <c r="G22" s="115">
        <v>54</v>
      </c>
      <c r="H22" s="115">
        <v>54</v>
      </c>
      <c r="I22" s="115">
        <v>55</v>
      </c>
      <c r="J22" s="115">
        <v>55</v>
      </c>
      <c r="K22" s="115">
        <v>54</v>
      </c>
      <c r="L22" s="115">
        <v>55</v>
      </c>
      <c r="M22" s="116">
        <v>56</v>
      </c>
      <c r="N22" s="115">
        <v>54</v>
      </c>
      <c r="O22" s="115">
        <v>57</v>
      </c>
      <c r="P22" s="115">
        <v>57</v>
      </c>
      <c r="Q22" s="117">
        <v>58</v>
      </c>
      <c r="R22" s="115">
        <v>59</v>
      </c>
      <c r="S22" s="117">
        <v>59</v>
      </c>
      <c r="T22" s="115">
        <v>57</v>
      </c>
      <c r="U22" s="115">
        <v>58</v>
      </c>
      <c r="V22" s="118">
        <v>58</v>
      </c>
      <c r="W22" s="18">
        <f t="shared" ref="W22:W30" si="0">AVERAGE(C22:V22)</f>
        <v>55.55</v>
      </c>
    </row>
    <row r="23" spans="2:23" ht="15.75">
      <c r="B23" s="12">
        <v>4</v>
      </c>
      <c r="C23" s="109">
        <v>58</v>
      </c>
      <c r="D23" s="110">
        <v>57</v>
      </c>
      <c r="E23" s="110">
        <v>60</v>
      </c>
      <c r="F23" s="110">
        <v>61</v>
      </c>
      <c r="G23" s="110">
        <v>62</v>
      </c>
      <c r="H23" s="110">
        <v>61</v>
      </c>
      <c r="I23" s="110">
        <v>61</v>
      </c>
      <c r="J23" s="110">
        <v>62</v>
      </c>
      <c r="K23" s="110">
        <v>61</v>
      </c>
      <c r="L23" s="110">
        <v>62</v>
      </c>
      <c r="M23" s="111">
        <v>64</v>
      </c>
      <c r="N23" s="110">
        <v>62</v>
      </c>
      <c r="O23" s="110">
        <v>65</v>
      </c>
      <c r="P23" s="110">
        <v>64</v>
      </c>
      <c r="Q23" s="112">
        <v>65</v>
      </c>
      <c r="R23" s="110">
        <v>65</v>
      </c>
      <c r="S23" s="112">
        <v>65</v>
      </c>
      <c r="T23" s="110">
        <v>64</v>
      </c>
      <c r="U23" s="110">
        <v>64</v>
      </c>
      <c r="V23" s="113">
        <v>64</v>
      </c>
      <c r="W23" s="18">
        <f t="shared" si="0"/>
        <v>62.35</v>
      </c>
    </row>
    <row r="24" spans="2:23" ht="15.75">
      <c r="B24" s="12">
        <v>5</v>
      </c>
      <c r="C24" s="109">
        <v>66</v>
      </c>
      <c r="D24" s="110">
        <v>64</v>
      </c>
      <c r="E24" s="110">
        <v>68</v>
      </c>
      <c r="F24" s="110">
        <v>69</v>
      </c>
      <c r="G24" s="110">
        <v>67</v>
      </c>
      <c r="H24" s="110">
        <v>67</v>
      </c>
      <c r="I24" s="110">
        <v>68</v>
      </c>
      <c r="J24" s="110">
        <v>68</v>
      </c>
      <c r="K24" s="110">
        <v>68</v>
      </c>
      <c r="L24" s="110">
        <v>67</v>
      </c>
      <c r="M24" s="111">
        <v>70</v>
      </c>
      <c r="N24" s="110">
        <v>70</v>
      </c>
      <c r="O24" s="110">
        <v>72</v>
      </c>
      <c r="P24" s="110">
        <v>71</v>
      </c>
      <c r="Q24" s="112">
        <v>72</v>
      </c>
      <c r="R24" s="110">
        <v>72</v>
      </c>
      <c r="S24" s="112">
        <v>73</v>
      </c>
      <c r="T24" s="110">
        <v>72</v>
      </c>
      <c r="U24" s="110">
        <v>71</v>
      </c>
      <c r="V24" s="113">
        <v>71</v>
      </c>
      <c r="W24" s="18">
        <f t="shared" si="0"/>
        <v>69.3</v>
      </c>
    </row>
    <row r="25" spans="2:23" ht="15.75">
      <c r="B25" s="12">
        <v>6</v>
      </c>
      <c r="C25" s="109">
        <v>74</v>
      </c>
      <c r="D25" s="110">
        <v>73</v>
      </c>
      <c r="E25" s="110">
        <v>73</v>
      </c>
      <c r="F25" s="110">
        <v>74</v>
      </c>
      <c r="G25" s="110">
        <v>75</v>
      </c>
      <c r="H25" s="110">
        <v>75</v>
      </c>
      <c r="I25" s="110">
        <v>75</v>
      </c>
      <c r="J25" s="110">
        <v>76</v>
      </c>
      <c r="K25" s="110">
        <v>74</v>
      </c>
      <c r="L25" s="110">
        <v>76</v>
      </c>
      <c r="M25" s="111">
        <v>77</v>
      </c>
      <c r="N25" s="110">
        <v>75</v>
      </c>
      <c r="O25" s="110">
        <v>80</v>
      </c>
      <c r="P25" s="110">
        <v>78</v>
      </c>
      <c r="Q25" s="112">
        <v>78</v>
      </c>
      <c r="R25" s="110">
        <v>79</v>
      </c>
      <c r="S25" s="112">
        <v>78</v>
      </c>
      <c r="T25" s="110">
        <v>78</v>
      </c>
      <c r="U25" s="110">
        <v>78</v>
      </c>
      <c r="V25" s="113">
        <v>77</v>
      </c>
      <c r="W25" s="18">
        <f t="shared" si="0"/>
        <v>76.150000000000006</v>
      </c>
    </row>
    <row r="26" spans="2:23" ht="15.75">
      <c r="B26" s="12">
        <v>7</v>
      </c>
      <c r="C26" s="109">
        <v>80</v>
      </c>
      <c r="D26" s="110">
        <v>81</v>
      </c>
      <c r="E26" s="110">
        <v>82</v>
      </c>
      <c r="F26" s="110">
        <v>81</v>
      </c>
      <c r="G26" s="110">
        <v>82</v>
      </c>
      <c r="H26" s="110">
        <v>82</v>
      </c>
      <c r="I26" s="110">
        <v>81</v>
      </c>
      <c r="J26" s="110">
        <v>82</v>
      </c>
      <c r="K26" s="110">
        <v>80</v>
      </c>
      <c r="L26" s="110">
        <v>81</v>
      </c>
      <c r="M26" s="111">
        <v>82</v>
      </c>
      <c r="N26" s="110">
        <v>82</v>
      </c>
      <c r="O26" s="110">
        <v>85</v>
      </c>
      <c r="P26" s="110">
        <v>84</v>
      </c>
      <c r="Q26" s="112">
        <v>83</v>
      </c>
      <c r="R26" s="110">
        <v>84</v>
      </c>
      <c r="S26" s="112">
        <v>84</v>
      </c>
      <c r="T26" s="110">
        <v>83</v>
      </c>
      <c r="U26" s="110">
        <v>83</v>
      </c>
      <c r="V26" s="113">
        <v>83</v>
      </c>
      <c r="W26" s="18">
        <f t="shared" si="0"/>
        <v>82.25</v>
      </c>
    </row>
    <row r="27" spans="2:23" ht="15.75">
      <c r="B27" s="12">
        <v>8</v>
      </c>
      <c r="C27" s="109">
        <v>89</v>
      </c>
      <c r="D27" s="110">
        <v>88</v>
      </c>
      <c r="E27" s="110">
        <v>90</v>
      </c>
      <c r="F27" s="110">
        <v>89</v>
      </c>
      <c r="G27" s="110">
        <v>88</v>
      </c>
      <c r="H27" s="110">
        <v>89</v>
      </c>
      <c r="I27" s="110">
        <v>89</v>
      </c>
      <c r="J27" s="110">
        <v>89</v>
      </c>
      <c r="K27" s="110">
        <v>88</v>
      </c>
      <c r="L27" s="110">
        <v>89</v>
      </c>
      <c r="M27" s="111">
        <v>88</v>
      </c>
      <c r="N27" s="110">
        <v>88</v>
      </c>
      <c r="O27" s="110">
        <v>90</v>
      </c>
      <c r="P27" s="110">
        <v>90</v>
      </c>
      <c r="Q27" s="112">
        <v>89</v>
      </c>
      <c r="R27" s="110">
        <v>90</v>
      </c>
      <c r="S27" s="112">
        <v>89</v>
      </c>
      <c r="T27" s="110">
        <v>90</v>
      </c>
      <c r="U27" s="110">
        <v>89</v>
      </c>
      <c r="V27" s="113">
        <v>89</v>
      </c>
      <c r="W27" s="18">
        <f t="shared" si="0"/>
        <v>89</v>
      </c>
    </row>
    <row r="28" spans="2:23" ht="15.75">
      <c r="B28" s="12">
        <v>9</v>
      </c>
      <c r="C28" s="109">
        <v>95</v>
      </c>
      <c r="D28" s="110">
        <v>93</v>
      </c>
      <c r="E28" s="110">
        <v>95</v>
      </c>
      <c r="F28" s="110">
        <v>95</v>
      </c>
      <c r="G28" s="110">
        <v>94</v>
      </c>
      <c r="H28" s="110">
        <v>95</v>
      </c>
      <c r="I28" s="110">
        <v>95</v>
      </c>
      <c r="J28" s="110">
        <v>95</v>
      </c>
      <c r="K28" s="110">
        <v>93</v>
      </c>
      <c r="L28" s="110">
        <v>94</v>
      </c>
      <c r="M28" s="111">
        <v>94</v>
      </c>
      <c r="N28" s="110">
        <v>93</v>
      </c>
      <c r="O28" s="110">
        <v>95</v>
      </c>
      <c r="P28" s="110">
        <v>95</v>
      </c>
      <c r="Q28" s="112">
        <v>95</v>
      </c>
      <c r="R28" s="110">
        <v>95</v>
      </c>
      <c r="S28" s="112">
        <v>95</v>
      </c>
      <c r="T28" s="110">
        <v>95</v>
      </c>
      <c r="U28" s="110">
        <v>94</v>
      </c>
      <c r="V28" s="113">
        <v>95</v>
      </c>
      <c r="W28" s="18">
        <f t="shared" si="0"/>
        <v>94.5</v>
      </c>
    </row>
    <row r="29" spans="2:23" ht="15.75">
      <c r="B29" s="12">
        <v>10</v>
      </c>
      <c r="C29" s="109">
        <v>98</v>
      </c>
      <c r="D29" s="110">
        <v>97</v>
      </c>
      <c r="E29" s="110">
        <v>98</v>
      </c>
      <c r="F29" s="110">
        <v>98</v>
      </c>
      <c r="G29" s="110">
        <v>98</v>
      </c>
      <c r="H29" s="110">
        <v>98</v>
      </c>
      <c r="I29" s="110">
        <v>98</v>
      </c>
      <c r="J29" s="110">
        <v>98</v>
      </c>
      <c r="K29" s="110">
        <v>97</v>
      </c>
      <c r="L29" s="110">
        <v>98</v>
      </c>
      <c r="M29" s="111">
        <v>97</v>
      </c>
      <c r="N29" s="110">
        <v>97</v>
      </c>
      <c r="O29" s="110">
        <v>98</v>
      </c>
      <c r="P29" s="110">
        <v>98</v>
      </c>
      <c r="Q29" s="112">
        <v>98</v>
      </c>
      <c r="R29" s="110">
        <v>99</v>
      </c>
      <c r="S29" s="112">
        <v>99</v>
      </c>
      <c r="T29" s="110">
        <v>98</v>
      </c>
      <c r="U29" s="110">
        <v>97</v>
      </c>
      <c r="V29" s="113">
        <v>98</v>
      </c>
      <c r="W29" s="18">
        <f t="shared" si="0"/>
        <v>97.85</v>
      </c>
    </row>
    <row r="30" spans="2:23" ht="16.5" thickBot="1">
      <c r="B30" s="25" t="s">
        <v>2</v>
      </c>
      <c r="C30" s="119">
        <v>100</v>
      </c>
      <c r="D30" s="120">
        <v>99</v>
      </c>
      <c r="E30" s="120">
        <v>100</v>
      </c>
      <c r="F30" s="120">
        <v>100</v>
      </c>
      <c r="G30" s="120">
        <v>99</v>
      </c>
      <c r="H30" s="120">
        <v>100</v>
      </c>
      <c r="I30" s="120">
        <v>100</v>
      </c>
      <c r="J30" s="120">
        <v>99</v>
      </c>
      <c r="K30" s="120">
        <v>99</v>
      </c>
      <c r="L30" s="120">
        <v>99</v>
      </c>
      <c r="M30" s="121">
        <v>100</v>
      </c>
      <c r="N30" s="120">
        <v>99</v>
      </c>
      <c r="O30" s="120">
        <v>100</v>
      </c>
      <c r="P30" s="120">
        <v>100</v>
      </c>
      <c r="Q30" s="122">
        <v>99</v>
      </c>
      <c r="R30" s="120">
        <v>100</v>
      </c>
      <c r="S30" s="122">
        <v>100</v>
      </c>
      <c r="T30" s="120">
        <v>99</v>
      </c>
      <c r="U30" s="120">
        <v>99</v>
      </c>
      <c r="V30" s="123">
        <v>99</v>
      </c>
      <c r="W30" s="31">
        <f t="shared" si="0"/>
        <v>99.5</v>
      </c>
    </row>
    <row r="32" spans="2:23">
      <c r="B32" s="56" t="s">
        <v>56</v>
      </c>
    </row>
    <row r="33" spans="2:27">
      <c r="B33" t="s">
        <v>45</v>
      </c>
      <c r="C33" s="36">
        <v>20</v>
      </c>
    </row>
    <row r="37" spans="2:27" ht="17.25">
      <c r="B37" s="79"/>
      <c r="C37" s="37" t="s">
        <v>9</v>
      </c>
      <c r="D37" s="127">
        <v>997.07</v>
      </c>
      <c r="E37" s="127"/>
      <c r="F37" t="s">
        <v>36</v>
      </c>
      <c r="H37" t="s">
        <v>99</v>
      </c>
      <c r="T37" s="37" t="s">
        <v>9</v>
      </c>
      <c r="U37" s="94">
        <v>1</v>
      </c>
      <c r="V37" t="s">
        <v>15</v>
      </c>
      <c r="W37" t="s">
        <v>73</v>
      </c>
    </row>
    <row r="38" spans="2:27">
      <c r="B38" s="79"/>
      <c r="C38" s="37"/>
      <c r="D38" s="103"/>
      <c r="E38" s="103"/>
      <c r="H38" t="s">
        <v>100</v>
      </c>
      <c r="T38" s="37"/>
      <c r="U38" s="90"/>
    </row>
    <row r="39" spans="2:27">
      <c r="V39" s="54"/>
      <c r="W39" s="79"/>
      <c r="X39" s="54"/>
    </row>
    <row r="40" spans="2:27" ht="17.25">
      <c r="B40" s="79"/>
      <c r="C40" s="37" t="s">
        <v>9</v>
      </c>
      <c r="D40" s="127">
        <v>1.163</v>
      </c>
      <c r="E40" s="127"/>
      <c r="F40" t="s">
        <v>36</v>
      </c>
      <c r="H40" t="s">
        <v>101</v>
      </c>
      <c r="T40" s="37" t="s">
        <v>9</v>
      </c>
      <c r="U40" s="86">
        <v>0.01</v>
      </c>
      <c r="W40" t="s">
        <v>57</v>
      </c>
    </row>
    <row r="41" spans="2:27">
      <c r="H41" t="s">
        <v>102</v>
      </c>
      <c r="V41" s="54"/>
      <c r="W41" s="79"/>
      <c r="X41" s="54"/>
    </row>
    <row r="42" spans="2:27">
      <c r="T42" s="37" t="s">
        <v>9</v>
      </c>
      <c r="U42" s="86">
        <v>0.1</v>
      </c>
      <c r="V42" t="s">
        <v>15</v>
      </c>
      <c r="W42" t="s">
        <v>74</v>
      </c>
    </row>
    <row r="43" spans="2:27" ht="17.25">
      <c r="C43" s="37" t="s">
        <v>9</v>
      </c>
      <c r="D43" s="127">
        <v>9.81</v>
      </c>
      <c r="E43" s="127"/>
      <c r="F43" t="s">
        <v>55</v>
      </c>
      <c r="H43" t="s">
        <v>24</v>
      </c>
      <c r="V43" s="54"/>
      <c r="W43" s="79"/>
      <c r="X43" s="54"/>
    </row>
    <row r="44" spans="2:27" ht="18.75">
      <c r="T44" s="37" t="s">
        <v>9</v>
      </c>
      <c r="U44" s="86">
        <v>0.01</v>
      </c>
      <c r="V44" s="166" t="s">
        <v>58</v>
      </c>
      <c r="W44" s="166"/>
      <c r="X44" s="166"/>
      <c r="Y44" s="166"/>
      <c r="Z44" s="166"/>
      <c r="AA44" s="166"/>
    </row>
    <row r="45" spans="2:27">
      <c r="V45" s="54"/>
      <c r="W45" s="79"/>
      <c r="X45" s="54"/>
    </row>
    <row r="46" spans="2:27" ht="18.75">
      <c r="T46" s="37" t="s">
        <v>9</v>
      </c>
      <c r="U46" s="86">
        <v>0.01</v>
      </c>
      <c r="V46" s="166" t="s">
        <v>59</v>
      </c>
      <c r="W46" s="166"/>
      <c r="X46" s="166"/>
      <c r="Y46" s="166"/>
      <c r="Z46" s="166"/>
      <c r="AA46" s="166"/>
    </row>
    <row r="48" spans="2:27">
      <c r="C48" s="37" t="s">
        <v>9</v>
      </c>
      <c r="D48" s="127">
        <v>0.71599999999999997</v>
      </c>
      <c r="E48" s="127"/>
      <c r="F48" s="61"/>
      <c r="H48" t="s">
        <v>25</v>
      </c>
      <c r="T48" s="37" t="s">
        <v>9</v>
      </c>
      <c r="U48" s="36">
        <f>SQRT(3)</f>
        <v>1.7320508075688772</v>
      </c>
      <c r="W48" t="s">
        <v>60</v>
      </c>
    </row>
    <row r="49" spans="2:23">
      <c r="C49" s="37"/>
      <c r="D49" s="52"/>
      <c r="E49" s="52"/>
      <c r="F49" s="61"/>
      <c r="W49" t="s">
        <v>61</v>
      </c>
    </row>
    <row r="50" spans="2:23">
      <c r="C50" s="37" t="s">
        <v>9</v>
      </c>
      <c r="D50" s="127">
        <v>0.997</v>
      </c>
      <c r="E50" s="127"/>
      <c r="F50" s="61"/>
      <c r="H50" t="s">
        <v>26</v>
      </c>
      <c r="V50" s="33"/>
    </row>
    <row r="51" spans="2:23">
      <c r="D51" s="1"/>
      <c r="F51" s="40"/>
    </row>
    <row r="52" spans="2:23">
      <c r="C52" s="37" t="s">
        <v>9</v>
      </c>
      <c r="D52" s="127">
        <v>0.55000000000000004</v>
      </c>
      <c r="E52" s="127"/>
      <c r="F52" s="61"/>
      <c r="H52" t="s">
        <v>27</v>
      </c>
      <c r="O52" s="33"/>
      <c r="P52" s="40"/>
    </row>
    <row r="53" spans="2:23">
      <c r="D53" s="1"/>
      <c r="F53" s="40"/>
      <c r="V53" s="33"/>
    </row>
    <row r="54" spans="2:23">
      <c r="B54" s="35"/>
      <c r="C54" s="37" t="s">
        <v>9</v>
      </c>
      <c r="D54" s="127">
        <v>3.9899999999999998E-2</v>
      </c>
      <c r="E54" s="127"/>
      <c r="F54" s="61" t="s">
        <v>10</v>
      </c>
      <c r="H54" t="s">
        <v>28</v>
      </c>
    </row>
    <row r="55" spans="2:23">
      <c r="B55" s="51"/>
      <c r="C55" s="37"/>
      <c r="D55" s="62"/>
      <c r="E55" s="62"/>
      <c r="F55" s="61"/>
    </row>
    <row r="56" spans="2:23">
      <c r="B56" s="63"/>
      <c r="C56" s="37" t="s">
        <v>9</v>
      </c>
      <c r="D56" s="127">
        <v>3.1415899999999999</v>
      </c>
      <c r="E56" s="127"/>
      <c r="F56" s="61"/>
      <c r="H56" t="s">
        <v>29</v>
      </c>
    </row>
    <row r="57" spans="2:23">
      <c r="D57" s="1"/>
      <c r="F57" s="40"/>
      <c r="O57" s="33"/>
    </row>
    <row r="58" spans="2:23" ht="15.75">
      <c r="C58" s="37" t="s">
        <v>9</v>
      </c>
      <c r="D58" s="127">
        <v>1.018</v>
      </c>
      <c r="E58" s="127"/>
      <c r="F58" s="61"/>
      <c r="H58" s="64" t="s">
        <v>30</v>
      </c>
    </row>
    <row r="59" spans="2:23">
      <c r="D59" s="1"/>
      <c r="F59" s="40"/>
    </row>
    <row r="60" spans="2:23" ht="15.75">
      <c r="C60" s="37" t="s">
        <v>9</v>
      </c>
      <c r="D60" s="127">
        <v>1.0429999999999999</v>
      </c>
      <c r="E60" s="127"/>
      <c r="F60" s="61"/>
      <c r="H60" s="64" t="s">
        <v>31</v>
      </c>
    </row>
    <row r="61" spans="2:23">
      <c r="D61" s="37"/>
      <c r="E61" s="52"/>
      <c r="F61" s="52"/>
    </row>
    <row r="62" spans="2:23">
      <c r="B62" s="2" t="s">
        <v>54</v>
      </c>
      <c r="C62" s="37" t="s">
        <v>9</v>
      </c>
      <c r="D62" s="167">
        <f>D48*D52*D50*D58*D60</f>
        <v>0.41687222139640001</v>
      </c>
      <c r="E62" s="167"/>
      <c r="F62" s="61"/>
      <c r="G62" s="61"/>
      <c r="J62" s="37" t="s">
        <v>9</v>
      </c>
      <c r="K62" s="165">
        <f>D56*D54*D54/4</f>
        <v>1.2503606739749998E-3</v>
      </c>
      <c r="L62" s="165"/>
      <c r="S62" s="37" t="s">
        <v>9</v>
      </c>
      <c r="T62" s="165">
        <f>D62*K62</f>
        <v>5.2124063170665808E-4</v>
      </c>
      <c r="U62" s="165"/>
      <c r="V62" s="165"/>
    </row>
    <row r="63" spans="2:23">
      <c r="F63" s="40"/>
      <c r="G63" s="40"/>
    </row>
    <row r="64" spans="2:23">
      <c r="F64" s="40"/>
      <c r="G64" s="40"/>
    </row>
    <row r="66" spans="2:17" ht="15.75" thickBot="1">
      <c r="B66" t="s">
        <v>11</v>
      </c>
    </row>
    <row r="67" spans="2:17" ht="32.25" thickBot="1">
      <c r="B67" s="38" t="s">
        <v>14</v>
      </c>
      <c r="C67" s="149" t="s">
        <v>12</v>
      </c>
      <c r="D67" s="150"/>
      <c r="E67" s="150"/>
      <c r="F67" s="150"/>
      <c r="G67" s="150"/>
      <c r="H67" s="149" t="s">
        <v>13</v>
      </c>
      <c r="I67" s="150"/>
      <c r="J67" s="150"/>
      <c r="K67" s="150"/>
      <c r="L67" s="151"/>
      <c r="M67" s="152" t="s">
        <v>20</v>
      </c>
      <c r="N67" s="153"/>
      <c r="O67" s="153"/>
      <c r="P67" s="153"/>
      <c r="Q67" s="154"/>
    </row>
    <row r="68" spans="2:17" ht="15.75">
      <c r="B68" s="5" t="s">
        <v>3</v>
      </c>
      <c r="C68" s="155">
        <f t="shared" ref="C68:C78" si="1">W20</f>
        <v>42.6</v>
      </c>
      <c r="D68" s="156"/>
      <c r="E68" s="156"/>
      <c r="F68" s="156"/>
      <c r="G68" s="157"/>
      <c r="H68" s="158">
        <f>D37*C68*0.001*D43</f>
        <v>416.68153542000005</v>
      </c>
      <c r="I68" s="159"/>
      <c r="J68" s="159"/>
      <c r="K68" s="159"/>
      <c r="L68" s="160"/>
      <c r="M68" s="161">
        <f>T62*SQRT(2*H68/D40)</f>
        <v>1.395293370702321E-2</v>
      </c>
      <c r="N68" s="162"/>
      <c r="O68" s="162"/>
      <c r="P68" s="162"/>
      <c r="Q68" s="163"/>
    </row>
    <row r="69" spans="2:17" ht="15.75">
      <c r="B69" s="12">
        <v>2</v>
      </c>
      <c r="C69" s="137">
        <f t="shared" si="1"/>
        <v>49.05</v>
      </c>
      <c r="D69" s="138"/>
      <c r="E69" s="138"/>
      <c r="F69" s="138"/>
      <c r="G69" s="139"/>
      <c r="H69" s="143">
        <f>D37*C69*0.001*D43</f>
        <v>479.77064113500001</v>
      </c>
      <c r="I69" s="144"/>
      <c r="J69" s="144"/>
      <c r="K69" s="144"/>
      <c r="L69" s="145"/>
      <c r="M69" s="146">
        <f>T62*SQRT(2*H69/D40)</f>
        <v>1.4972014433938179E-2</v>
      </c>
      <c r="N69" s="147"/>
      <c r="O69" s="147"/>
      <c r="P69" s="147"/>
      <c r="Q69" s="148"/>
    </row>
    <row r="70" spans="2:17" ht="15.75">
      <c r="B70" s="19">
        <v>3</v>
      </c>
      <c r="C70" s="137">
        <f t="shared" si="1"/>
        <v>55.55</v>
      </c>
      <c r="D70" s="138"/>
      <c r="E70" s="138"/>
      <c r="F70" s="138"/>
      <c r="G70" s="139"/>
      <c r="H70" s="143">
        <f>D37*C70*0.001*D43</f>
        <v>543.34880968500011</v>
      </c>
      <c r="I70" s="144"/>
      <c r="J70" s="144"/>
      <c r="K70" s="144"/>
      <c r="L70" s="145"/>
      <c r="M70" s="134">
        <f>T62*SQRT(2*H70/D40)</f>
        <v>1.5933191022401622E-2</v>
      </c>
      <c r="N70" s="135"/>
      <c r="O70" s="135"/>
      <c r="P70" s="135"/>
      <c r="Q70" s="136"/>
    </row>
    <row r="71" spans="2:17" ht="15.75">
      <c r="B71" s="12">
        <v>4</v>
      </c>
      <c r="C71" s="137">
        <f t="shared" si="1"/>
        <v>62.35</v>
      </c>
      <c r="D71" s="138"/>
      <c r="E71" s="138"/>
      <c r="F71" s="138"/>
      <c r="G71" s="139"/>
      <c r="H71" s="128">
        <f>D37*C71*0.001*D43</f>
        <v>609.86135524500014</v>
      </c>
      <c r="I71" s="129"/>
      <c r="J71" s="129"/>
      <c r="K71" s="129"/>
      <c r="L71" s="130"/>
      <c r="M71" s="134">
        <f>T62*SQRT(2*H71/D40)</f>
        <v>1.6880253336829146E-2</v>
      </c>
      <c r="N71" s="135"/>
      <c r="O71" s="135"/>
      <c r="P71" s="135"/>
      <c r="Q71" s="136"/>
    </row>
    <row r="72" spans="2:17" ht="15.75">
      <c r="B72" s="12">
        <v>5</v>
      </c>
      <c r="C72" s="137">
        <f t="shared" si="1"/>
        <v>69.3</v>
      </c>
      <c r="D72" s="138"/>
      <c r="E72" s="138"/>
      <c r="F72" s="138"/>
      <c r="G72" s="139"/>
      <c r="H72" s="128">
        <f>D37*C72*0.001*D43</f>
        <v>677.84108931000003</v>
      </c>
      <c r="I72" s="129"/>
      <c r="J72" s="129"/>
      <c r="K72" s="129"/>
      <c r="L72" s="130"/>
      <c r="M72" s="134">
        <f>T62*SQRT(2*H72/D40)</f>
        <v>1.779620289784245E-2</v>
      </c>
      <c r="N72" s="135"/>
      <c r="O72" s="135"/>
      <c r="P72" s="135"/>
      <c r="Q72" s="136"/>
    </row>
    <row r="73" spans="2:17" ht="15.75">
      <c r="B73" s="12">
        <v>6</v>
      </c>
      <c r="C73" s="137">
        <f t="shared" si="1"/>
        <v>76.150000000000006</v>
      </c>
      <c r="D73" s="138"/>
      <c r="E73" s="138"/>
      <c r="F73" s="138"/>
      <c r="G73" s="139"/>
      <c r="H73" s="128">
        <f>D37*C73*0.001*D43</f>
        <v>744.84269770500009</v>
      </c>
      <c r="I73" s="129"/>
      <c r="J73" s="129"/>
      <c r="K73" s="129"/>
      <c r="L73" s="130"/>
      <c r="M73" s="134">
        <f>T62*SQRT(2*H73/D40)</f>
        <v>1.8655018544863084E-2</v>
      </c>
      <c r="N73" s="135"/>
      <c r="O73" s="135"/>
      <c r="P73" s="135"/>
      <c r="Q73" s="136"/>
    </row>
    <row r="74" spans="2:17" ht="15.75">
      <c r="B74" s="12">
        <v>7</v>
      </c>
      <c r="C74" s="137">
        <f t="shared" si="1"/>
        <v>82.25</v>
      </c>
      <c r="D74" s="138"/>
      <c r="E74" s="138"/>
      <c r="F74" s="138"/>
      <c r="G74" s="139"/>
      <c r="H74" s="128">
        <f>D37*C74*0.001*D43</f>
        <v>804.50836357500009</v>
      </c>
      <c r="I74" s="129"/>
      <c r="J74" s="129"/>
      <c r="K74" s="129"/>
      <c r="L74" s="130"/>
      <c r="M74" s="134">
        <f>T62*SQRT(2*H74/D40)</f>
        <v>1.9387806856499559E-2</v>
      </c>
      <c r="N74" s="135"/>
      <c r="O74" s="135"/>
      <c r="P74" s="135"/>
      <c r="Q74" s="136"/>
    </row>
    <row r="75" spans="2:17" ht="15.75">
      <c r="B75" s="12">
        <v>8</v>
      </c>
      <c r="C75" s="137">
        <f t="shared" si="1"/>
        <v>89</v>
      </c>
      <c r="D75" s="138"/>
      <c r="E75" s="138"/>
      <c r="F75" s="138"/>
      <c r="G75" s="139"/>
      <c r="H75" s="128">
        <f>D37*C75*0.001*D43</f>
        <v>870.5318463000001</v>
      </c>
      <c r="I75" s="129"/>
      <c r="J75" s="129"/>
      <c r="K75" s="129"/>
      <c r="L75" s="130"/>
      <c r="M75" s="134">
        <f>T62*SQRT(2*H75/D40)</f>
        <v>2.0167670378487088E-2</v>
      </c>
      <c r="N75" s="135"/>
      <c r="O75" s="135"/>
      <c r="P75" s="135"/>
      <c r="Q75" s="136"/>
    </row>
    <row r="76" spans="2:17" ht="15.75">
      <c r="B76" s="12">
        <v>9</v>
      </c>
      <c r="C76" s="137">
        <f t="shared" si="1"/>
        <v>94.5</v>
      </c>
      <c r="D76" s="138"/>
      <c r="E76" s="138"/>
      <c r="F76" s="138"/>
      <c r="G76" s="139"/>
      <c r="H76" s="128">
        <f>D37*C76*0.001*D43</f>
        <v>924.32875815000011</v>
      </c>
      <c r="I76" s="129"/>
      <c r="J76" s="129"/>
      <c r="K76" s="129"/>
      <c r="L76" s="130"/>
      <c r="M76" s="134">
        <f>T62*SQRT(2*H76/D40)</f>
        <v>2.0781487749081878E-2</v>
      </c>
      <c r="N76" s="135"/>
      <c r="O76" s="135"/>
      <c r="P76" s="135"/>
      <c r="Q76" s="136"/>
    </row>
    <row r="77" spans="2:17" ht="15.75">
      <c r="B77" s="12">
        <v>10</v>
      </c>
      <c r="C77" s="137">
        <f t="shared" si="1"/>
        <v>97.85</v>
      </c>
      <c r="D77" s="138"/>
      <c r="E77" s="138"/>
      <c r="F77" s="138"/>
      <c r="G77" s="139"/>
      <c r="H77" s="128">
        <f>D37*C77*0.001*D43</f>
        <v>957.09596809499999</v>
      </c>
      <c r="I77" s="129"/>
      <c r="J77" s="129"/>
      <c r="K77" s="129"/>
      <c r="L77" s="130"/>
      <c r="M77" s="134">
        <f>T62*SQRT(2*H77/D40)</f>
        <v>2.1146629012114872E-2</v>
      </c>
      <c r="N77" s="135"/>
      <c r="O77" s="135"/>
      <c r="P77" s="135"/>
      <c r="Q77" s="136"/>
    </row>
    <row r="78" spans="2:17" ht="16.5" thickBot="1">
      <c r="B78" s="25" t="s">
        <v>2</v>
      </c>
      <c r="C78" s="140">
        <f t="shared" si="1"/>
        <v>99.5</v>
      </c>
      <c r="D78" s="141"/>
      <c r="E78" s="141"/>
      <c r="F78" s="141"/>
      <c r="G78" s="142"/>
      <c r="H78" s="131">
        <f>D37*C78*0.001*D43</f>
        <v>973.2350416500002</v>
      </c>
      <c r="I78" s="132"/>
      <c r="J78" s="132"/>
      <c r="K78" s="132"/>
      <c r="L78" s="133"/>
      <c r="M78" s="124">
        <f>T62*SQRT(2*H78/D40)</f>
        <v>2.1324176653437266E-2</v>
      </c>
      <c r="N78" s="125"/>
      <c r="O78" s="125"/>
      <c r="P78" s="125"/>
      <c r="Q78" s="126"/>
    </row>
    <row r="80" spans="2:17">
      <c r="M80" s="55"/>
      <c r="N80" s="55"/>
      <c r="O80" s="55"/>
      <c r="P80" s="55"/>
      <c r="Q80" s="55"/>
    </row>
    <row r="81" spans="6:17">
      <c r="M81" s="55"/>
      <c r="N81" s="55"/>
      <c r="O81" s="55"/>
      <c r="P81" s="55"/>
      <c r="Q81" s="55"/>
    </row>
    <row r="82" spans="6:17">
      <c r="M82" s="55"/>
      <c r="N82" s="55"/>
      <c r="O82" s="55"/>
      <c r="P82" s="55"/>
      <c r="Q82" s="55"/>
    </row>
    <row r="83" spans="6:17" ht="15.75">
      <c r="F83" s="58"/>
      <c r="G83" s="59"/>
      <c r="M83" s="55"/>
      <c r="N83" s="55"/>
      <c r="O83" s="55"/>
      <c r="P83" s="55"/>
      <c r="Q83" s="55"/>
    </row>
    <row r="84" spans="6:17">
      <c r="F84" s="60"/>
      <c r="G84" s="49"/>
      <c r="M84" s="55"/>
      <c r="N84" s="55"/>
      <c r="O84" s="55"/>
      <c r="P84" s="55"/>
      <c r="Q84" s="55"/>
    </row>
    <row r="85" spans="6:17">
      <c r="F85" s="60"/>
      <c r="G85" s="49"/>
      <c r="M85" s="55"/>
      <c r="N85" s="55"/>
      <c r="O85" s="55"/>
      <c r="P85" s="55"/>
      <c r="Q85" s="55"/>
    </row>
    <row r="86" spans="6:17">
      <c r="F86" s="60"/>
      <c r="G86" s="49"/>
      <c r="M86" s="55"/>
      <c r="N86" s="55"/>
      <c r="O86" s="55"/>
      <c r="P86" s="55"/>
      <c r="Q86" s="55"/>
    </row>
    <row r="87" spans="6:17">
      <c r="F87" s="60"/>
      <c r="G87" s="49"/>
      <c r="M87" s="55"/>
      <c r="N87" s="55"/>
      <c r="O87" s="55"/>
      <c r="P87" s="55"/>
      <c r="Q87" s="55"/>
    </row>
    <row r="88" spans="6:17">
      <c r="F88" s="60"/>
      <c r="G88" s="49"/>
      <c r="M88" s="55"/>
      <c r="N88" s="55"/>
      <c r="O88" s="55"/>
      <c r="P88" s="55"/>
      <c r="Q88" s="55"/>
    </row>
    <row r="89" spans="6:17">
      <c r="F89" s="60"/>
      <c r="G89" s="49"/>
      <c r="M89" s="55"/>
      <c r="N89" s="55"/>
      <c r="O89" s="55"/>
      <c r="P89" s="55"/>
      <c r="Q89" s="55"/>
    </row>
    <row r="90" spans="6:17">
      <c r="F90" s="60"/>
      <c r="G90" s="49"/>
      <c r="M90" s="55"/>
      <c r="N90" s="55"/>
      <c r="O90" s="55"/>
      <c r="P90" s="55"/>
      <c r="Q90" s="55"/>
    </row>
    <row r="91" spans="6:17">
      <c r="F91" s="60"/>
      <c r="G91" s="49"/>
      <c r="M91" s="55"/>
      <c r="N91" s="55"/>
      <c r="O91" s="55"/>
      <c r="P91" s="55"/>
      <c r="Q91" s="55"/>
    </row>
    <row r="92" spans="6:17">
      <c r="F92" s="60"/>
      <c r="G92" s="49"/>
    </row>
    <row r="93" spans="6:17">
      <c r="F93" s="60"/>
      <c r="G93" s="49"/>
    </row>
    <row r="94" spans="6:17">
      <c r="F94" s="60"/>
      <c r="G94" s="49"/>
    </row>
    <row r="95" spans="6:17">
      <c r="F95" s="49"/>
      <c r="G95" s="49"/>
    </row>
  </sheetData>
  <mergeCells count="55">
    <mergeCell ref="D62:E62"/>
    <mergeCell ref="K62:L62"/>
    <mergeCell ref="T62:V62"/>
    <mergeCell ref="C19:L19"/>
    <mergeCell ref="M19:V19"/>
    <mergeCell ref="D50:E50"/>
    <mergeCell ref="D52:E52"/>
    <mergeCell ref="D54:E54"/>
    <mergeCell ref="D56:E56"/>
    <mergeCell ref="D58:E58"/>
    <mergeCell ref="D60:E60"/>
    <mergeCell ref="B1:W1"/>
    <mergeCell ref="J13:K13"/>
    <mergeCell ref="D37:E37"/>
    <mergeCell ref="D40:E40"/>
    <mergeCell ref="D48:E48"/>
    <mergeCell ref="V44:AA44"/>
    <mergeCell ref="V46:AA46"/>
    <mergeCell ref="C74:G74"/>
    <mergeCell ref="M75:Q75"/>
    <mergeCell ref="M76:Q76"/>
    <mergeCell ref="M77:Q77"/>
    <mergeCell ref="C67:G67"/>
    <mergeCell ref="H67:L67"/>
    <mergeCell ref="M67:Q67"/>
    <mergeCell ref="C68:G68"/>
    <mergeCell ref="H68:L68"/>
    <mergeCell ref="M68:Q68"/>
    <mergeCell ref="H73:L73"/>
    <mergeCell ref="C69:G69"/>
    <mergeCell ref="C70:G70"/>
    <mergeCell ref="C71:G71"/>
    <mergeCell ref="C73:G73"/>
    <mergeCell ref="C72:G72"/>
    <mergeCell ref="H69:L69"/>
    <mergeCell ref="M69:Q69"/>
    <mergeCell ref="H70:L70"/>
    <mergeCell ref="H71:L71"/>
    <mergeCell ref="H72:L72"/>
    <mergeCell ref="M78:Q78"/>
    <mergeCell ref="D43:E43"/>
    <mergeCell ref="H74:L74"/>
    <mergeCell ref="H75:L75"/>
    <mergeCell ref="H76:L76"/>
    <mergeCell ref="H77:L77"/>
    <mergeCell ref="H78:L78"/>
    <mergeCell ref="M70:Q70"/>
    <mergeCell ref="M71:Q71"/>
    <mergeCell ref="M72:Q72"/>
    <mergeCell ref="M73:Q73"/>
    <mergeCell ref="M74:Q74"/>
    <mergeCell ref="C75:G75"/>
    <mergeCell ref="C76:G76"/>
    <mergeCell ref="C77:G77"/>
    <mergeCell ref="C78:G78"/>
  </mergeCells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  <oleObjects>
    <oleObject progId="Equation.DSMT4" shapeId="1025" r:id="rId4"/>
    <oleObject progId="Equation.DSMT4" shapeId="1026" r:id="rId5"/>
    <oleObject progId="Equation.DSMT4" shapeId="1028" r:id="rId6"/>
    <oleObject progId="Equation.DSMT4" shapeId="1029" r:id="rId7"/>
    <oleObject progId="Equation.DSMT4" shapeId="1030" r:id="rId8"/>
    <oleObject progId="Equation.DSMT4" shapeId="1035" r:id="rId9"/>
    <oleObject progId="Equation.DSMT4" shapeId="1042" r:id="rId10"/>
    <oleObject progId="Equation.DSMT4" shapeId="1043" r:id="rId11"/>
    <oleObject progId="Equation.DSMT4" shapeId="1044" r:id="rId12"/>
    <oleObject progId="Equation.DSMT4" shapeId="1045" r:id="rId13"/>
    <oleObject progId="Equation.DSMT4" shapeId="1046" r:id="rId14"/>
    <oleObject progId="Equation.DSMT4" shapeId="1047" r:id="rId15"/>
    <oleObject progId="Equation.DSMT4" shapeId="1050" r:id="rId16"/>
    <oleObject progId="Equation.DSMT4" shapeId="1053" r:id="rId17"/>
    <oleObject progId="Equation.DSMT4" shapeId="1055" r:id="rId18"/>
    <oleObject progId="Equation.DSMT4" shapeId="1056" r:id="rId19"/>
    <oleObject progId="Equation.DSMT4" shapeId="1057" r:id="rId20"/>
    <oleObject progId="Equation.DSMT4" shapeId="1058" r:id="rId21"/>
    <oleObject progId="Equation.DSMT4" shapeId="1059" r:id="rId22"/>
    <oleObject progId="Equation.DSMT4" shapeId="1060" r:id="rId23"/>
    <oleObject progId="Equation.DSMT4" shapeId="1061" r:id="rId24"/>
    <oleObject progId="Equation.DSMT4" shapeId="1062" r:id="rId25"/>
    <oleObject progId="Equation.DSMT4" shapeId="1063" r:id="rId26"/>
    <oleObject progId="Equation.DSMT4" shapeId="1064" r:id="rId27"/>
    <oleObject progId="Equation.DSMT4" shapeId="1065" r:id="rId28"/>
    <oleObject progId="Equation.DSMT4" shapeId="1066" r:id="rId29"/>
    <oleObject progId="Equation.DSMT4" shapeId="1067" r:id="rId30"/>
    <oleObject progId="Equation.DSMT4" shapeId="1068" r:id="rId31"/>
    <oleObject progId="Equation.DSMT4" shapeId="1069" r:id="rId32"/>
    <oleObject progId="Equation.DSMT4" shapeId="1071" r:id="rId33"/>
    <oleObject progId="Equation.DSMT4" shapeId="1072" r:id="rId3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B2:AV132"/>
  <sheetViews>
    <sheetView topLeftCell="A101" workbookViewId="0">
      <selection activeCell="AQ110" sqref="AQ110"/>
    </sheetView>
  </sheetViews>
  <sheetFormatPr defaultRowHeight="15"/>
  <cols>
    <col min="1" max="1" width="2.140625" customWidth="1"/>
    <col min="2" max="2" width="13.7109375" customWidth="1"/>
    <col min="3" max="6" width="6.28515625" customWidth="1"/>
    <col min="7" max="7" width="7.7109375" customWidth="1"/>
    <col min="8" max="8" width="8" customWidth="1"/>
    <col min="9" max="22" width="6.28515625" customWidth="1"/>
    <col min="23" max="42" width="0" hidden="1" customWidth="1"/>
    <col min="44" max="44" width="7.140625" customWidth="1"/>
    <col min="45" max="46" width="9.140625" customWidth="1"/>
    <col min="47" max="47" width="1.85546875" customWidth="1"/>
  </cols>
  <sheetData>
    <row r="2" spans="2:17" ht="30">
      <c r="B2" s="65" t="s">
        <v>37</v>
      </c>
    </row>
    <row r="3" spans="2:17" ht="15" customHeight="1">
      <c r="B3" s="65"/>
    </row>
    <row r="4" spans="2:17" ht="15" customHeight="1">
      <c r="B4" s="92" t="s">
        <v>63</v>
      </c>
    </row>
    <row r="5" spans="2:17" ht="7.5" customHeight="1">
      <c r="B5" s="92"/>
    </row>
    <row r="6" spans="2:17" ht="15" customHeight="1">
      <c r="B6" s="93" t="s">
        <v>64</v>
      </c>
      <c r="J6" s="45" t="s">
        <v>66</v>
      </c>
    </row>
    <row r="7" spans="2:17" ht="15" customHeight="1">
      <c r="B7" s="92"/>
    </row>
    <row r="8" spans="2:17" ht="15" customHeight="1"/>
    <row r="9" spans="2:17" ht="15" customHeight="1">
      <c r="B9" s="93" t="s">
        <v>65</v>
      </c>
      <c r="J9" t="s">
        <v>67</v>
      </c>
      <c r="Q9" s="37" t="s">
        <v>9</v>
      </c>
    </row>
    <row r="10" spans="2:17" ht="15" customHeight="1">
      <c r="B10" s="92"/>
    </row>
    <row r="11" spans="2:17" ht="15" customHeight="1">
      <c r="B11" s="92"/>
    </row>
    <row r="12" spans="2:17" ht="15" customHeight="1">
      <c r="B12" s="92"/>
    </row>
    <row r="13" spans="2:17" ht="15" customHeight="1">
      <c r="B13" s="93" t="s">
        <v>68</v>
      </c>
      <c r="J13" t="s">
        <v>72</v>
      </c>
    </row>
    <row r="14" spans="2:17" ht="15" customHeight="1">
      <c r="B14" s="93"/>
    </row>
    <row r="15" spans="2:17" ht="15" customHeight="1">
      <c r="B15" s="93"/>
    </row>
    <row r="16" spans="2:17" ht="15" customHeight="1">
      <c r="B16" s="93"/>
    </row>
    <row r="17" spans="2:10" ht="15" customHeight="1">
      <c r="B17" s="93" t="s">
        <v>69</v>
      </c>
      <c r="J17" t="s">
        <v>70</v>
      </c>
    </row>
    <row r="18" spans="2:10" ht="15" customHeight="1">
      <c r="B18" s="93"/>
      <c r="J18" t="s">
        <v>71</v>
      </c>
    </row>
    <row r="19" spans="2:10" ht="15" customHeight="1">
      <c r="B19" s="93"/>
    </row>
    <row r="20" spans="2:10" ht="15" customHeight="1">
      <c r="B20" s="93"/>
    </row>
    <row r="21" spans="2:10" ht="15" customHeight="1">
      <c r="B21" s="93" t="s">
        <v>75</v>
      </c>
      <c r="J21" t="s">
        <v>76</v>
      </c>
    </row>
    <row r="22" spans="2:10" ht="15" customHeight="1">
      <c r="B22" s="93"/>
    </row>
    <row r="23" spans="2:10" ht="15" customHeight="1">
      <c r="B23" s="93"/>
    </row>
    <row r="24" spans="2:10" ht="15" customHeight="1">
      <c r="B24" s="93"/>
    </row>
    <row r="25" spans="2:10" ht="15" customHeight="1">
      <c r="B25" s="93" t="s">
        <v>77</v>
      </c>
      <c r="J25" t="s">
        <v>78</v>
      </c>
    </row>
    <row r="26" spans="2:10" ht="15" customHeight="1">
      <c r="B26" s="93"/>
    </row>
    <row r="27" spans="2:10" ht="15" customHeight="1">
      <c r="B27" s="93"/>
    </row>
    <row r="28" spans="2:10" ht="15" customHeight="1">
      <c r="B28" s="93" t="s">
        <v>79</v>
      </c>
      <c r="J28" t="s">
        <v>80</v>
      </c>
    </row>
    <row r="29" spans="2:10" ht="15" customHeight="1">
      <c r="B29" s="93"/>
    </row>
    <row r="31" spans="2:10" ht="17.25" customHeight="1">
      <c r="B31" t="s">
        <v>62</v>
      </c>
    </row>
    <row r="32" spans="2:10" ht="4.5" customHeight="1"/>
    <row r="33" spans="2:43" ht="17.25">
      <c r="B33" s="34"/>
      <c r="C33" s="37" t="s">
        <v>9</v>
      </c>
      <c r="D33" s="89">
        <f>'výpočet průtoku'!U37</f>
        <v>1</v>
      </c>
      <c r="E33" t="s">
        <v>15</v>
      </c>
      <c r="H33" s="37" t="s">
        <v>9</v>
      </c>
      <c r="I33" s="177">
        <f>'výpočet průtoku'!$D$37</f>
        <v>997.07</v>
      </c>
      <c r="J33" s="177"/>
      <c r="K33" t="s">
        <v>36</v>
      </c>
      <c r="N33" s="37" t="s">
        <v>9</v>
      </c>
      <c r="O33" s="177">
        <f>'výpočet průtoku'!D54</f>
        <v>3.9899999999999998E-2</v>
      </c>
      <c r="P33" s="177"/>
      <c r="Q33" t="s">
        <v>10</v>
      </c>
    </row>
    <row r="34" spans="2:43">
      <c r="B34" s="34"/>
      <c r="C34" s="37"/>
      <c r="D34" s="90"/>
    </row>
    <row r="35" spans="2:43" ht="17.25">
      <c r="B35" s="34"/>
      <c r="C35" s="37" t="s">
        <v>9</v>
      </c>
      <c r="D35" s="91">
        <f>'výpočet průtoku'!U40</f>
        <v>0.01</v>
      </c>
      <c r="H35" s="37" t="s">
        <v>9</v>
      </c>
      <c r="I35" s="177">
        <f>'výpočet průtoku'!$D$40</f>
        <v>1.163</v>
      </c>
      <c r="J35" s="177"/>
      <c r="K35" t="s">
        <v>36</v>
      </c>
      <c r="N35" s="37" t="s">
        <v>9</v>
      </c>
      <c r="O35" s="177">
        <f>'výpočet průtoku'!D56</f>
        <v>3.1415899999999999</v>
      </c>
      <c r="P35" s="177"/>
    </row>
    <row r="36" spans="2:43">
      <c r="B36" s="34"/>
      <c r="D36" s="85"/>
    </row>
    <row r="37" spans="2:43" ht="17.25">
      <c r="B37" s="34"/>
      <c r="C37" s="37" t="s">
        <v>9</v>
      </c>
      <c r="D37" s="91">
        <f>'výpočet průtoku'!U42</f>
        <v>0.1</v>
      </c>
      <c r="E37" t="s">
        <v>15</v>
      </c>
      <c r="H37" s="37" t="s">
        <v>9</v>
      </c>
      <c r="I37" s="177">
        <f>'výpočet průtoku'!$D$43</f>
        <v>9.81</v>
      </c>
      <c r="J37" s="177"/>
      <c r="K37" t="s">
        <v>55</v>
      </c>
      <c r="N37" s="37" t="s">
        <v>9</v>
      </c>
      <c r="O37" s="177">
        <f>'výpočet průtoku'!D58</f>
        <v>1.018</v>
      </c>
      <c r="P37" s="177"/>
    </row>
    <row r="38" spans="2:43">
      <c r="B38" s="34"/>
      <c r="D38" s="85"/>
    </row>
    <row r="39" spans="2:43" ht="17.25">
      <c r="B39" s="34"/>
      <c r="C39" s="37" t="s">
        <v>9</v>
      </c>
      <c r="D39" s="91">
        <f>'výpočet průtoku'!U44</f>
        <v>0.01</v>
      </c>
      <c r="E39" t="s">
        <v>36</v>
      </c>
      <c r="H39" s="37" t="s">
        <v>9</v>
      </c>
      <c r="I39" s="177">
        <f>'výpočet průtoku'!$D$48</f>
        <v>0.71599999999999997</v>
      </c>
      <c r="J39" s="177"/>
      <c r="N39" s="37" t="s">
        <v>9</v>
      </c>
      <c r="O39" s="177">
        <f>'výpočet průtoku'!D60</f>
        <v>1.0429999999999999</v>
      </c>
      <c r="P39" s="177"/>
    </row>
    <row r="40" spans="2:43">
      <c r="B40" s="34"/>
      <c r="D40" s="85"/>
    </row>
    <row r="41" spans="2:43" ht="17.25">
      <c r="B41" s="34"/>
      <c r="C41" s="37" t="s">
        <v>9</v>
      </c>
      <c r="D41" s="91">
        <f>'výpočet průtoku'!U46</f>
        <v>0.01</v>
      </c>
      <c r="E41" t="s">
        <v>36</v>
      </c>
      <c r="H41" s="37" t="s">
        <v>9</v>
      </c>
      <c r="I41" s="177">
        <f>'výpočet průtoku'!$D$50</f>
        <v>0.997</v>
      </c>
      <c r="J41" s="177"/>
      <c r="N41" s="37" t="s">
        <v>9</v>
      </c>
      <c r="O41" s="177">
        <f>'výpočet průtoku'!C33</f>
        <v>20</v>
      </c>
      <c r="P41" s="177"/>
    </row>
    <row r="42" spans="2:43">
      <c r="B42" s="34"/>
      <c r="D42" s="85"/>
    </row>
    <row r="43" spans="2:43">
      <c r="C43" s="37" t="s">
        <v>9</v>
      </c>
      <c r="D43" s="89">
        <f>'výpočet průtoku'!U48</f>
        <v>1.7320508075688772</v>
      </c>
      <c r="H43" s="37" t="s">
        <v>9</v>
      </c>
      <c r="I43" s="177">
        <f>'výpočet průtoku'!$D$52</f>
        <v>0.55000000000000004</v>
      </c>
      <c r="J43" s="177"/>
      <c r="N43" s="37" t="s">
        <v>9</v>
      </c>
      <c r="O43" s="177">
        <f>'výpočet průtoku'!D62</f>
        <v>0.41687222139640001</v>
      </c>
      <c r="P43" s="177"/>
    </row>
    <row r="44" spans="2:43">
      <c r="D44" s="88"/>
    </row>
    <row r="45" spans="2:43">
      <c r="D45" s="88"/>
    </row>
    <row r="46" spans="2:43" ht="15.75" thickBot="1">
      <c r="B46" s="34" t="s">
        <v>34</v>
      </c>
    </row>
    <row r="47" spans="2:43" ht="48" thickBot="1">
      <c r="B47" s="43" t="s">
        <v>0</v>
      </c>
      <c r="C47" s="168" t="s">
        <v>5</v>
      </c>
      <c r="D47" s="169"/>
      <c r="E47" s="169"/>
      <c r="F47" s="169"/>
      <c r="G47" s="169"/>
      <c r="H47" s="169"/>
      <c r="I47" s="169"/>
      <c r="J47" s="169"/>
      <c r="K47" s="169"/>
      <c r="L47" s="170"/>
      <c r="M47" s="152" t="s">
        <v>6</v>
      </c>
      <c r="N47" s="153"/>
      <c r="O47" s="153"/>
      <c r="P47" s="153"/>
      <c r="Q47" s="153"/>
      <c r="R47" s="153"/>
      <c r="S47" s="153"/>
      <c r="T47" s="153"/>
      <c r="U47" s="153"/>
      <c r="V47" s="154"/>
      <c r="AQ47" s="38" t="s">
        <v>81</v>
      </c>
    </row>
    <row r="48" spans="2:43" ht="15.75">
      <c r="B48" s="5">
        <v>1</v>
      </c>
      <c r="C48" s="6">
        <v>41</v>
      </c>
      <c r="D48" s="7">
        <v>41</v>
      </c>
      <c r="E48" s="7">
        <v>40</v>
      </c>
      <c r="F48" s="7">
        <v>43</v>
      </c>
      <c r="G48" s="7">
        <v>43</v>
      </c>
      <c r="H48" s="7">
        <v>43</v>
      </c>
      <c r="I48" s="7">
        <v>44</v>
      </c>
      <c r="J48" s="7">
        <v>44</v>
      </c>
      <c r="K48" s="7">
        <v>43</v>
      </c>
      <c r="L48" s="7">
        <v>43</v>
      </c>
      <c r="M48" s="8">
        <v>41</v>
      </c>
      <c r="N48" s="7">
        <v>40</v>
      </c>
      <c r="O48" s="7">
        <v>43</v>
      </c>
      <c r="P48" s="7">
        <v>43</v>
      </c>
      <c r="Q48" s="9">
        <v>43</v>
      </c>
      <c r="R48" s="7">
        <v>44</v>
      </c>
      <c r="S48" s="9">
        <v>44</v>
      </c>
      <c r="T48" s="7">
        <v>43</v>
      </c>
      <c r="U48" s="7">
        <v>43</v>
      </c>
      <c r="V48" s="10">
        <v>43</v>
      </c>
      <c r="W48" s="8"/>
      <c r="X48" s="7"/>
      <c r="Y48" s="7"/>
      <c r="Z48" s="7"/>
      <c r="AA48" s="9"/>
      <c r="AB48" s="7"/>
      <c r="AC48" s="9"/>
      <c r="AD48" s="7"/>
      <c r="AE48" s="7"/>
      <c r="AF48" s="10"/>
      <c r="AG48" s="8"/>
      <c r="AH48" s="7"/>
      <c r="AI48" s="7"/>
      <c r="AJ48" s="7"/>
      <c r="AK48" s="9"/>
      <c r="AL48" s="7"/>
      <c r="AM48" s="9"/>
      <c r="AN48" s="7"/>
      <c r="AO48" s="7"/>
      <c r="AP48" s="7"/>
      <c r="AQ48" s="11">
        <f t="shared" ref="AQ48:AQ58" si="0">AVERAGE(C48:V48)</f>
        <v>42.6</v>
      </c>
    </row>
    <row r="49" spans="2:43" ht="15.75">
      <c r="B49" s="12">
        <v>2</v>
      </c>
      <c r="C49" s="13">
        <v>45</v>
      </c>
      <c r="D49" s="14">
        <v>45</v>
      </c>
      <c r="E49" s="14">
        <v>45</v>
      </c>
      <c r="F49" s="14">
        <v>48</v>
      </c>
      <c r="G49" s="14">
        <v>49</v>
      </c>
      <c r="H49" s="14">
        <v>50</v>
      </c>
      <c r="I49" s="14">
        <v>50</v>
      </c>
      <c r="J49" s="14">
        <v>50</v>
      </c>
      <c r="K49" s="14">
        <v>49</v>
      </c>
      <c r="L49" s="14">
        <v>49</v>
      </c>
      <c r="M49" s="15">
        <v>47</v>
      </c>
      <c r="N49" s="14">
        <v>48</v>
      </c>
      <c r="O49" s="14">
        <v>50</v>
      </c>
      <c r="P49" s="14">
        <v>50</v>
      </c>
      <c r="Q49" s="16">
        <v>51</v>
      </c>
      <c r="R49" s="14">
        <v>52</v>
      </c>
      <c r="S49" s="16">
        <v>52</v>
      </c>
      <c r="T49" s="14">
        <v>50</v>
      </c>
      <c r="U49" s="14">
        <v>50</v>
      </c>
      <c r="V49" s="17">
        <v>51</v>
      </c>
      <c r="AQ49" s="18">
        <f t="shared" si="0"/>
        <v>49.05</v>
      </c>
    </row>
    <row r="50" spans="2:43" ht="15.75">
      <c r="B50" s="19">
        <v>3</v>
      </c>
      <c r="C50" s="20">
        <v>52</v>
      </c>
      <c r="D50" s="21">
        <v>51</v>
      </c>
      <c r="E50" s="21">
        <v>53</v>
      </c>
      <c r="F50" s="21">
        <v>55</v>
      </c>
      <c r="G50" s="21">
        <v>54</v>
      </c>
      <c r="H50" s="21">
        <v>54</v>
      </c>
      <c r="I50" s="21">
        <v>55</v>
      </c>
      <c r="J50" s="21">
        <v>55</v>
      </c>
      <c r="K50" s="21">
        <v>54</v>
      </c>
      <c r="L50" s="21">
        <v>55</v>
      </c>
      <c r="M50" s="22">
        <v>56</v>
      </c>
      <c r="N50" s="21">
        <v>54</v>
      </c>
      <c r="O50" s="21">
        <v>57</v>
      </c>
      <c r="P50" s="21">
        <v>57</v>
      </c>
      <c r="Q50" s="23">
        <v>58</v>
      </c>
      <c r="R50" s="21">
        <v>59</v>
      </c>
      <c r="S50" s="23">
        <v>59</v>
      </c>
      <c r="T50" s="21">
        <v>57</v>
      </c>
      <c r="U50" s="21">
        <v>58</v>
      </c>
      <c r="V50" s="24">
        <v>58</v>
      </c>
      <c r="AQ50" s="18">
        <f t="shared" si="0"/>
        <v>55.55</v>
      </c>
    </row>
    <row r="51" spans="2:43" ht="15.75">
      <c r="B51" s="12">
        <v>4</v>
      </c>
      <c r="C51" s="13">
        <v>58</v>
      </c>
      <c r="D51" s="14">
        <v>57</v>
      </c>
      <c r="E51" s="14">
        <v>60</v>
      </c>
      <c r="F51" s="14">
        <v>61</v>
      </c>
      <c r="G51" s="14">
        <v>62</v>
      </c>
      <c r="H51" s="14">
        <v>61</v>
      </c>
      <c r="I51" s="14">
        <v>61</v>
      </c>
      <c r="J51" s="14">
        <v>62</v>
      </c>
      <c r="K51" s="14">
        <v>61</v>
      </c>
      <c r="L51" s="14">
        <v>62</v>
      </c>
      <c r="M51" s="15">
        <v>64</v>
      </c>
      <c r="N51" s="14">
        <v>62</v>
      </c>
      <c r="O51" s="14">
        <v>65</v>
      </c>
      <c r="P51" s="14">
        <v>64</v>
      </c>
      <c r="Q51" s="16">
        <v>65</v>
      </c>
      <c r="R51" s="14">
        <v>65</v>
      </c>
      <c r="S51" s="16">
        <v>65</v>
      </c>
      <c r="T51" s="14">
        <v>64</v>
      </c>
      <c r="U51" s="14">
        <v>64</v>
      </c>
      <c r="V51" s="17">
        <v>64</v>
      </c>
      <c r="AQ51" s="18">
        <f t="shared" si="0"/>
        <v>62.35</v>
      </c>
    </row>
    <row r="52" spans="2:43" ht="15.75">
      <c r="B52" s="12">
        <v>5</v>
      </c>
      <c r="C52" s="13">
        <v>66</v>
      </c>
      <c r="D52" s="14">
        <v>64</v>
      </c>
      <c r="E52" s="14">
        <v>68</v>
      </c>
      <c r="F52" s="14">
        <v>69</v>
      </c>
      <c r="G52" s="14">
        <v>67</v>
      </c>
      <c r="H52" s="14">
        <v>67</v>
      </c>
      <c r="I52" s="14">
        <v>68</v>
      </c>
      <c r="J52" s="14">
        <v>68</v>
      </c>
      <c r="K52" s="14">
        <v>68</v>
      </c>
      <c r="L52" s="14">
        <v>67</v>
      </c>
      <c r="M52" s="15">
        <v>70</v>
      </c>
      <c r="N52" s="14">
        <v>70</v>
      </c>
      <c r="O52" s="14">
        <v>72</v>
      </c>
      <c r="P52" s="14">
        <v>71</v>
      </c>
      <c r="Q52" s="16">
        <v>72</v>
      </c>
      <c r="R52" s="14">
        <v>72</v>
      </c>
      <c r="S52" s="16">
        <v>73</v>
      </c>
      <c r="T52" s="14">
        <v>72</v>
      </c>
      <c r="U52" s="14">
        <v>71</v>
      </c>
      <c r="V52" s="17">
        <v>71</v>
      </c>
      <c r="AQ52" s="18">
        <f t="shared" si="0"/>
        <v>69.3</v>
      </c>
    </row>
    <row r="53" spans="2:43" ht="15.75">
      <c r="B53" s="12">
        <v>6</v>
      </c>
      <c r="C53" s="13">
        <v>74</v>
      </c>
      <c r="D53" s="14">
        <v>73</v>
      </c>
      <c r="E53" s="14">
        <v>73</v>
      </c>
      <c r="F53" s="14">
        <v>74</v>
      </c>
      <c r="G53" s="14">
        <v>75</v>
      </c>
      <c r="H53" s="14">
        <v>75</v>
      </c>
      <c r="I53" s="14">
        <v>75</v>
      </c>
      <c r="J53" s="14">
        <v>76</v>
      </c>
      <c r="K53" s="14">
        <v>74</v>
      </c>
      <c r="L53" s="14">
        <v>76</v>
      </c>
      <c r="M53" s="15">
        <v>77</v>
      </c>
      <c r="N53" s="14">
        <v>75</v>
      </c>
      <c r="O53" s="14">
        <v>80</v>
      </c>
      <c r="P53" s="14">
        <v>78</v>
      </c>
      <c r="Q53" s="16">
        <v>78</v>
      </c>
      <c r="R53" s="14">
        <v>79</v>
      </c>
      <c r="S53" s="16">
        <v>78</v>
      </c>
      <c r="T53" s="14">
        <v>78</v>
      </c>
      <c r="U53" s="14">
        <v>78</v>
      </c>
      <c r="V53" s="17">
        <v>77</v>
      </c>
      <c r="AQ53" s="18">
        <f t="shared" si="0"/>
        <v>76.150000000000006</v>
      </c>
    </row>
    <row r="54" spans="2:43" ht="15.75">
      <c r="B54" s="12">
        <v>7</v>
      </c>
      <c r="C54" s="13">
        <v>80</v>
      </c>
      <c r="D54" s="14">
        <v>81</v>
      </c>
      <c r="E54" s="14">
        <v>82</v>
      </c>
      <c r="F54" s="14">
        <v>81</v>
      </c>
      <c r="G54" s="14">
        <v>82</v>
      </c>
      <c r="H54" s="14">
        <v>82</v>
      </c>
      <c r="I54" s="14">
        <v>81</v>
      </c>
      <c r="J54" s="14">
        <v>82</v>
      </c>
      <c r="K54" s="14">
        <v>80</v>
      </c>
      <c r="L54" s="14">
        <v>81</v>
      </c>
      <c r="M54" s="15">
        <v>82</v>
      </c>
      <c r="N54" s="14">
        <v>82</v>
      </c>
      <c r="O54" s="14">
        <v>85</v>
      </c>
      <c r="P54" s="14">
        <v>84</v>
      </c>
      <c r="Q54" s="16">
        <v>83</v>
      </c>
      <c r="R54" s="14">
        <v>84</v>
      </c>
      <c r="S54" s="16">
        <v>84</v>
      </c>
      <c r="T54" s="14">
        <v>83</v>
      </c>
      <c r="U54" s="14">
        <v>83</v>
      </c>
      <c r="V54" s="17">
        <v>83</v>
      </c>
      <c r="AQ54" s="18">
        <f t="shared" si="0"/>
        <v>82.25</v>
      </c>
    </row>
    <row r="55" spans="2:43" ht="15.75">
      <c r="B55" s="12">
        <v>8</v>
      </c>
      <c r="C55" s="13">
        <v>89</v>
      </c>
      <c r="D55" s="14">
        <v>88</v>
      </c>
      <c r="E55" s="14">
        <v>90</v>
      </c>
      <c r="F55" s="14">
        <v>89</v>
      </c>
      <c r="G55" s="14">
        <v>88</v>
      </c>
      <c r="H55" s="14">
        <v>89</v>
      </c>
      <c r="I55" s="14">
        <v>89</v>
      </c>
      <c r="J55" s="14">
        <v>89</v>
      </c>
      <c r="K55" s="14">
        <v>88</v>
      </c>
      <c r="L55" s="14">
        <v>89</v>
      </c>
      <c r="M55" s="15">
        <v>88</v>
      </c>
      <c r="N55" s="14">
        <v>88</v>
      </c>
      <c r="O55" s="14">
        <v>90</v>
      </c>
      <c r="P55" s="14">
        <v>90</v>
      </c>
      <c r="Q55" s="16">
        <v>89</v>
      </c>
      <c r="R55" s="14">
        <v>90</v>
      </c>
      <c r="S55" s="16">
        <v>89</v>
      </c>
      <c r="T55" s="14">
        <v>90</v>
      </c>
      <c r="U55" s="14">
        <v>89</v>
      </c>
      <c r="V55" s="17">
        <v>89</v>
      </c>
      <c r="AQ55" s="18">
        <f t="shared" si="0"/>
        <v>89</v>
      </c>
    </row>
    <row r="56" spans="2:43" ht="15.75">
      <c r="B56" s="12">
        <v>9</v>
      </c>
      <c r="C56" s="13">
        <v>95</v>
      </c>
      <c r="D56" s="14">
        <v>93</v>
      </c>
      <c r="E56" s="14">
        <v>95</v>
      </c>
      <c r="F56" s="14">
        <v>95</v>
      </c>
      <c r="G56" s="14">
        <v>94</v>
      </c>
      <c r="H56" s="14">
        <v>95</v>
      </c>
      <c r="I56" s="14">
        <v>95</v>
      </c>
      <c r="J56" s="14">
        <v>95</v>
      </c>
      <c r="K56" s="14">
        <v>93</v>
      </c>
      <c r="L56" s="14">
        <v>94</v>
      </c>
      <c r="M56" s="15">
        <v>94</v>
      </c>
      <c r="N56" s="14">
        <v>93</v>
      </c>
      <c r="O56" s="14">
        <v>95</v>
      </c>
      <c r="P56" s="14">
        <v>95</v>
      </c>
      <c r="Q56" s="16">
        <v>95</v>
      </c>
      <c r="R56" s="14">
        <v>95</v>
      </c>
      <c r="S56" s="16">
        <v>95</v>
      </c>
      <c r="T56" s="14">
        <v>95</v>
      </c>
      <c r="U56" s="14">
        <v>94</v>
      </c>
      <c r="V56" s="17">
        <v>95</v>
      </c>
      <c r="AQ56" s="18">
        <f t="shared" si="0"/>
        <v>94.5</v>
      </c>
    </row>
    <row r="57" spans="2:43" ht="15.75">
      <c r="B57" s="12">
        <v>10</v>
      </c>
      <c r="C57" s="13">
        <v>98</v>
      </c>
      <c r="D57" s="14">
        <v>97</v>
      </c>
      <c r="E57" s="14">
        <v>98</v>
      </c>
      <c r="F57" s="14">
        <v>98</v>
      </c>
      <c r="G57" s="14">
        <v>98</v>
      </c>
      <c r="H57" s="14">
        <v>98</v>
      </c>
      <c r="I57" s="14">
        <v>98</v>
      </c>
      <c r="J57" s="14">
        <v>98</v>
      </c>
      <c r="K57" s="14">
        <v>97</v>
      </c>
      <c r="L57" s="14">
        <v>98</v>
      </c>
      <c r="M57" s="15">
        <v>97</v>
      </c>
      <c r="N57" s="14">
        <v>97</v>
      </c>
      <c r="O57" s="14">
        <v>98</v>
      </c>
      <c r="P57" s="14">
        <v>98</v>
      </c>
      <c r="Q57" s="16">
        <v>98</v>
      </c>
      <c r="R57" s="14">
        <v>99</v>
      </c>
      <c r="S57" s="16">
        <v>99</v>
      </c>
      <c r="T57" s="14">
        <v>98</v>
      </c>
      <c r="U57" s="14">
        <v>97</v>
      </c>
      <c r="V57" s="17">
        <v>98</v>
      </c>
      <c r="AQ57" s="18">
        <f t="shared" si="0"/>
        <v>97.85</v>
      </c>
    </row>
    <row r="58" spans="2:43" ht="16.5" thickBot="1">
      <c r="B58" s="25">
        <v>11</v>
      </c>
      <c r="C58" s="26">
        <v>100</v>
      </c>
      <c r="D58" s="27">
        <v>99</v>
      </c>
      <c r="E58" s="27">
        <v>100</v>
      </c>
      <c r="F58" s="27">
        <v>100</v>
      </c>
      <c r="G58" s="27">
        <v>99</v>
      </c>
      <c r="H58" s="27">
        <v>100</v>
      </c>
      <c r="I58" s="27">
        <v>100</v>
      </c>
      <c r="J58" s="27">
        <v>99</v>
      </c>
      <c r="K58" s="27">
        <v>99</v>
      </c>
      <c r="L58" s="27">
        <v>99</v>
      </c>
      <c r="M58" s="28">
        <v>100</v>
      </c>
      <c r="N58" s="27">
        <v>99</v>
      </c>
      <c r="O58" s="27">
        <v>100</v>
      </c>
      <c r="P58" s="27">
        <v>100</v>
      </c>
      <c r="Q58" s="29">
        <v>99</v>
      </c>
      <c r="R58" s="27">
        <v>100</v>
      </c>
      <c r="S58" s="29">
        <v>100</v>
      </c>
      <c r="T58" s="27">
        <v>99</v>
      </c>
      <c r="U58" s="27">
        <v>99</v>
      </c>
      <c r="V58" s="30">
        <v>99</v>
      </c>
      <c r="AQ58" s="31">
        <f t="shared" si="0"/>
        <v>99.5</v>
      </c>
    </row>
    <row r="59" spans="2:43" ht="15.75">
      <c r="B59" s="46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AQ59" s="48"/>
    </row>
    <row r="60" spans="2:43" ht="15.75">
      <c r="B60" s="46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8"/>
      <c r="X60" s="49"/>
    </row>
    <row r="61" spans="2:43">
      <c r="B61" s="34" t="s">
        <v>33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</row>
    <row r="62" spans="2:43" ht="10.5" customHeight="1" thickBot="1"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</row>
    <row r="63" spans="2:43" ht="15.75">
      <c r="B63" s="5">
        <v>1</v>
      </c>
      <c r="C63" s="70">
        <f t="shared" ref="C63:V63" si="1">POWER((C48-$AQ$48),2)</f>
        <v>2.5600000000000045</v>
      </c>
      <c r="D63" s="71">
        <f t="shared" si="1"/>
        <v>2.5600000000000045</v>
      </c>
      <c r="E63" s="71">
        <f t="shared" si="1"/>
        <v>6.7600000000000078</v>
      </c>
      <c r="F63" s="71">
        <f t="shared" si="1"/>
        <v>0.15999999999999887</v>
      </c>
      <c r="G63" s="71">
        <f t="shared" si="1"/>
        <v>0.15999999999999887</v>
      </c>
      <c r="H63" s="71">
        <f t="shared" si="1"/>
        <v>0.15999999999999887</v>
      </c>
      <c r="I63" s="71">
        <f t="shared" si="1"/>
        <v>1.959999999999996</v>
      </c>
      <c r="J63" s="71">
        <f t="shared" si="1"/>
        <v>1.959999999999996</v>
      </c>
      <c r="K63" s="71">
        <f t="shared" si="1"/>
        <v>0.15999999999999887</v>
      </c>
      <c r="L63" s="71">
        <f t="shared" si="1"/>
        <v>0.15999999999999887</v>
      </c>
      <c r="M63" s="71">
        <f t="shared" si="1"/>
        <v>2.5600000000000045</v>
      </c>
      <c r="N63" s="71">
        <f t="shared" si="1"/>
        <v>6.7600000000000078</v>
      </c>
      <c r="O63" s="71">
        <f t="shared" si="1"/>
        <v>0.15999999999999887</v>
      </c>
      <c r="P63" s="71">
        <f t="shared" si="1"/>
        <v>0.15999999999999887</v>
      </c>
      <c r="Q63" s="71">
        <f t="shared" si="1"/>
        <v>0.15999999999999887</v>
      </c>
      <c r="R63" s="71">
        <f t="shared" si="1"/>
        <v>1.959999999999996</v>
      </c>
      <c r="S63" s="71">
        <f t="shared" si="1"/>
        <v>1.959999999999996</v>
      </c>
      <c r="T63" s="71">
        <f t="shared" si="1"/>
        <v>0.15999999999999887</v>
      </c>
      <c r="U63" s="71">
        <f t="shared" si="1"/>
        <v>0.15999999999999887</v>
      </c>
      <c r="V63" s="72">
        <f t="shared" si="1"/>
        <v>0.15999999999999887</v>
      </c>
      <c r="W63" s="69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67"/>
      <c r="AQ63" s="41">
        <f>SUM(C63:AP63)</f>
        <v>30.800000000000015</v>
      </c>
    </row>
    <row r="64" spans="2:43" ht="15.75">
      <c r="B64" s="12">
        <v>2</v>
      </c>
      <c r="C64" s="73">
        <f t="shared" ref="C64:V64" si="2">POWER((C49-$AQ$49),2)</f>
        <v>16.402499999999979</v>
      </c>
      <c r="D64" s="53">
        <f t="shared" si="2"/>
        <v>16.402499999999979</v>
      </c>
      <c r="E64" s="53">
        <f t="shared" si="2"/>
        <v>16.402499999999979</v>
      </c>
      <c r="F64" s="53">
        <f t="shared" si="2"/>
        <v>1.102499999999994</v>
      </c>
      <c r="G64" s="53">
        <f t="shared" si="2"/>
        <v>2.499999999999716E-3</v>
      </c>
      <c r="H64" s="53">
        <f t="shared" si="2"/>
        <v>0.90250000000000541</v>
      </c>
      <c r="I64" s="53">
        <f t="shared" si="2"/>
        <v>0.90250000000000541</v>
      </c>
      <c r="J64" s="53">
        <f t="shared" si="2"/>
        <v>0.90250000000000541</v>
      </c>
      <c r="K64" s="53">
        <f t="shared" si="2"/>
        <v>2.499999999999716E-3</v>
      </c>
      <c r="L64" s="53">
        <f t="shared" si="2"/>
        <v>2.499999999999716E-3</v>
      </c>
      <c r="M64" s="53">
        <f t="shared" si="2"/>
        <v>4.2024999999999881</v>
      </c>
      <c r="N64" s="53">
        <f t="shared" si="2"/>
        <v>1.102499999999994</v>
      </c>
      <c r="O64" s="53">
        <f t="shared" si="2"/>
        <v>0.90250000000000541</v>
      </c>
      <c r="P64" s="53">
        <f t="shared" si="2"/>
        <v>0.90250000000000541</v>
      </c>
      <c r="Q64" s="53">
        <f t="shared" si="2"/>
        <v>3.8025000000000109</v>
      </c>
      <c r="R64" s="53">
        <f t="shared" si="2"/>
        <v>8.7025000000000166</v>
      </c>
      <c r="S64" s="53">
        <f t="shared" si="2"/>
        <v>8.7025000000000166</v>
      </c>
      <c r="T64" s="53">
        <f t="shared" si="2"/>
        <v>0.90250000000000541</v>
      </c>
      <c r="U64" s="53">
        <f t="shared" si="2"/>
        <v>0.90250000000000541</v>
      </c>
      <c r="V64" s="74">
        <f t="shared" si="2"/>
        <v>3.8025000000000109</v>
      </c>
      <c r="W64" s="69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67"/>
      <c r="AQ64" s="42">
        <f>SUM(C64:AP64)</f>
        <v>86.949999999999974</v>
      </c>
    </row>
    <row r="65" spans="2:44" ht="15.75">
      <c r="B65" s="19">
        <v>3</v>
      </c>
      <c r="C65" s="73">
        <f t="shared" ref="C65:V65" si="3">POWER((C50-$AQ$50),2)</f>
        <v>12.60249999999998</v>
      </c>
      <c r="D65" s="53">
        <f t="shared" si="3"/>
        <v>20.702499999999976</v>
      </c>
      <c r="E65" s="53">
        <f t="shared" si="3"/>
        <v>6.5024999999999853</v>
      </c>
      <c r="F65" s="53">
        <f t="shared" si="3"/>
        <v>0.30249999999999688</v>
      </c>
      <c r="G65" s="53">
        <f t="shared" si="3"/>
        <v>2.402499999999991</v>
      </c>
      <c r="H65" s="53">
        <f t="shared" si="3"/>
        <v>2.402499999999991</v>
      </c>
      <c r="I65" s="53">
        <f t="shared" si="3"/>
        <v>0.30249999999999688</v>
      </c>
      <c r="J65" s="53">
        <f t="shared" si="3"/>
        <v>0.30249999999999688</v>
      </c>
      <c r="K65" s="53">
        <f t="shared" si="3"/>
        <v>2.402499999999991</v>
      </c>
      <c r="L65" s="53">
        <f t="shared" si="3"/>
        <v>0.30249999999999688</v>
      </c>
      <c r="M65" s="53">
        <f t="shared" si="3"/>
        <v>0.20250000000000257</v>
      </c>
      <c r="N65" s="53">
        <f t="shared" si="3"/>
        <v>2.402499999999991</v>
      </c>
      <c r="O65" s="53">
        <f t="shared" si="3"/>
        <v>2.102500000000008</v>
      </c>
      <c r="P65" s="53">
        <f t="shared" si="3"/>
        <v>2.102500000000008</v>
      </c>
      <c r="Q65" s="53">
        <f t="shared" si="3"/>
        <v>6.0025000000000137</v>
      </c>
      <c r="R65" s="53">
        <f t="shared" si="3"/>
        <v>11.902500000000019</v>
      </c>
      <c r="S65" s="53">
        <f t="shared" si="3"/>
        <v>11.902500000000019</v>
      </c>
      <c r="T65" s="53">
        <f t="shared" si="3"/>
        <v>2.102500000000008</v>
      </c>
      <c r="U65" s="53">
        <f t="shared" si="3"/>
        <v>6.0025000000000137</v>
      </c>
      <c r="V65" s="74">
        <f t="shared" si="3"/>
        <v>6.0025000000000137</v>
      </c>
      <c r="W65" s="69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67"/>
      <c r="AQ65" s="42">
        <f t="shared" ref="AQ65:AQ73" si="4">SUM(C65:AP65)</f>
        <v>98.949999999999974</v>
      </c>
    </row>
    <row r="66" spans="2:44" ht="15.75">
      <c r="B66" s="12">
        <v>4</v>
      </c>
      <c r="C66" s="73">
        <f t="shared" ref="C66:V66" si="5">POWER((C51-$AQ$51),2)</f>
        <v>18.922500000000014</v>
      </c>
      <c r="D66" s="53">
        <f t="shared" si="5"/>
        <v>28.622500000000016</v>
      </c>
      <c r="E66" s="53">
        <f t="shared" si="5"/>
        <v>5.5225000000000071</v>
      </c>
      <c r="F66" s="53">
        <f t="shared" si="5"/>
        <v>1.8225000000000038</v>
      </c>
      <c r="G66" s="53">
        <f t="shared" si="5"/>
        <v>0.122500000000001</v>
      </c>
      <c r="H66" s="53">
        <f t="shared" si="5"/>
        <v>1.8225000000000038</v>
      </c>
      <c r="I66" s="53">
        <f t="shared" si="5"/>
        <v>1.8225000000000038</v>
      </c>
      <c r="J66" s="53">
        <f t="shared" si="5"/>
        <v>0.122500000000001</v>
      </c>
      <c r="K66" s="53">
        <f t="shared" si="5"/>
        <v>1.8225000000000038</v>
      </c>
      <c r="L66" s="53">
        <f t="shared" si="5"/>
        <v>0.122500000000001</v>
      </c>
      <c r="M66" s="53">
        <f t="shared" si="5"/>
        <v>2.7224999999999953</v>
      </c>
      <c r="N66" s="53">
        <f t="shared" si="5"/>
        <v>0.122500000000001</v>
      </c>
      <c r="O66" s="53">
        <f t="shared" si="5"/>
        <v>7.0224999999999929</v>
      </c>
      <c r="P66" s="53">
        <f t="shared" si="5"/>
        <v>2.7224999999999953</v>
      </c>
      <c r="Q66" s="53">
        <f t="shared" si="5"/>
        <v>7.0224999999999929</v>
      </c>
      <c r="R66" s="53">
        <f t="shared" si="5"/>
        <v>7.0224999999999929</v>
      </c>
      <c r="S66" s="53">
        <f t="shared" si="5"/>
        <v>7.0224999999999929</v>
      </c>
      <c r="T66" s="53">
        <f t="shared" si="5"/>
        <v>2.7224999999999953</v>
      </c>
      <c r="U66" s="53">
        <f t="shared" si="5"/>
        <v>2.7224999999999953</v>
      </c>
      <c r="V66" s="74">
        <f t="shared" si="5"/>
        <v>2.7224999999999953</v>
      </c>
      <c r="W66" s="69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67"/>
      <c r="AQ66" s="42">
        <f t="shared" si="4"/>
        <v>102.55000000000003</v>
      </c>
    </row>
    <row r="67" spans="2:44" ht="15.75">
      <c r="B67" s="12">
        <v>5</v>
      </c>
      <c r="C67" s="73">
        <f t="shared" ref="C67:V67" si="6">POWER((C52-$AQ$52),2)</f>
        <v>10.889999999999981</v>
      </c>
      <c r="D67" s="53">
        <f t="shared" si="6"/>
        <v>28.089999999999971</v>
      </c>
      <c r="E67" s="53">
        <f t="shared" si="6"/>
        <v>1.6899999999999926</v>
      </c>
      <c r="F67" s="53">
        <f t="shared" si="6"/>
        <v>8.999999999999829E-2</v>
      </c>
      <c r="G67" s="53">
        <f t="shared" si="6"/>
        <v>5.2899999999999867</v>
      </c>
      <c r="H67" s="53">
        <f t="shared" si="6"/>
        <v>5.2899999999999867</v>
      </c>
      <c r="I67" s="53">
        <f t="shared" si="6"/>
        <v>1.6899999999999926</v>
      </c>
      <c r="J67" s="53">
        <f t="shared" si="6"/>
        <v>1.6899999999999926</v>
      </c>
      <c r="K67" s="53">
        <f t="shared" si="6"/>
        <v>1.6899999999999926</v>
      </c>
      <c r="L67" s="53">
        <f t="shared" si="6"/>
        <v>5.2899999999999867</v>
      </c>
      <c r="M67" s="53">
        <f t="shared" si="6"/>
        <v>0.49000000000000399</v>
      </c>
      <c r="N67" s="53">
        <f t="shared" si="6"/>
        <v>0.49000000000000399</v>
      </c>
      <c r="O67" s="53">
        <f t="shared" si="6"/>
        <v>7.2900000000000151</v>
      </c>
      <c r="P67" s="53">
        <f t="shared" si="6"/>
        <v>2.8900000000000095</v>
      </c>
      <c r="Q67" s="53">
        <f t="shared" si="6"/>
        <v>7.2900000000000151</v>
      </c>
      <c r="R67" s="53">
        <f t="shared" si="6"/>
        <v>7.2900000000000151</v>
      </c>
      <c r="S67" s="53">
        <f t="shared" si="6"/>
        <v>13.690000000000021</v>
      </c>
      <c r="T67" s="53">
        <f t="shared" si="6"/>
        <v>7.2900000000000151</v>
      </c>
      <c r="U67" s="53">
        <f t="shared" si="6"/>
        <v>2.8900000000000095</v>
      </c>
      <c r="V67" s="74">
        <f t="shared" si="6"/>
        <v>2.8900000000000095</v>
      </c>
      <c r="W67" s="69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67"/>
      <c r="AQ67" s="42">
        <f t="shared" si="4"/>
        <v>114.20000000000002</v>
      </c>
    </row>
    <row r="68" spans="2:44" ht="15.75">
      <c r="B68" s="12">
        <v>6</v>
      </c>
      <c r="C68" s="73">
        <f t="shared" ref="C68:V68" si="7">POWER((C53-$AQ$53),2)</f>
        <v>4.6225000000000245</v>
      </c>
      <c r="D68" s="53">
        <f t="shared" si="7"/>
        <v>9.922500000000035</v>
      </c>
      <c r="E68" s="53">
        <f t="shared" si="7"/>
        <v>9.922500000000035</v>
      </c>
      <c r="F68" s="53">
        <f t="shared" si="7"/>
        <v>4.6225000000000245</v>
      </c>
      <c r="G68" s="53">
        <f t="shared" si="7"/>
        <v>1.3225000000000131</v>
      </c>
      <c r="H68" s="53">
        <f t="shared" si="7"/>
        <v>1.3225000000000131</v>
      </c>
      <c r="I68" s="53">
        <f t="shared" si="7"/>
        <v>1.3225000000000131</v>
      </c>
      <c r="J68" s="53">
        <f t="shared" si="7"/>
        <v>2.2500000000001706E-2</v>
      </c>
      <c r="K68" s="53">
        <f t="shared" si="7"/>
        <v>4.6225000000000245</v>
      </c>
      <c r="L68" s="53">
        <f t="shared" si="7"/>
        <v>2.2500000000001706E-2</v>
      </c>
      <c r="M68" s="53">
        <f t="shared" si="7"/>
        <v>0.72249999999999037</v>
      </c>
      <c r="N68" s="53">
        <f t="shared" si="7"/>
        <v>1.3225000000000131</v>
      </c>
      <c r="O68" s="53">
        <f t="shared" si="7"/>
        <v>14.822499999999955</v>
      </c>
      <c r="P68" s="53">
        <f t="shared" si="7"/>
        <v>3.422499999999979</v>
      </c>
      <c r="Q68" s="53">
        <f t="shared" si="7"/>
        <v>3.422499999999979</v>
      </c>
      <c r="R68" s="53">
        <f t="shared" si="7"/>
        <v>8.1224999999999667</v>
      </c>
      <c r="S68" s="53">
        <f t="shared" si="7"/>
        <v>3.422499999999979</v>
      </c>
      <c r="T68" s="53">
        <f t="shared" si="7"/>
        <v>3.422499999999979</v>
      </c>
      <c r="U68" s="53">
        <f t="shared" si="7"/>
        <v>3.422499999999979</v>
      </c>
      <c r="V68" s="74">
        <f t="shared" si="7"/>
        <v>0.72249999999999037</v>
      </c>
      <c r="W68" s="69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67"/>
      <c r="AQ68" s="42">
        <f t="shared" si="4"/>
        <v>80.550000000000011</v>
      </c>
    </row>
    <row r="69" spans="2:44" ht="15.75">
      <c r="B69" s="12">
        <v>7</v>
      </c>
      <c r="C69" s="73">
        <f t="shared" ref="C69:V69" si="8">POWER((C54-$AQ$54),2)</f>
        <v>5.0625</v>
      </c>
      <c r="D69" s="53">
        <f t="shared" si="8"/>
        <v>1.5625</v>
      </c>
      <c r="E69" s="53">
        <f t="shared" si="8"/>
        <v>6.25E-2</v>
      </c>
      <c r="F69" s="53">
        <f t="shared" si="8"/>
        <v>1.5625</v>
      </c>
      <c r="G69" s="53">
        <f t="shared" si="8"/>
        <v>6.25E-2</v>
      </c>
      <c r="H69" s="53">
        <f t="shared" si="8"/>
        <v>6.25E-2</v>
      </c>
      <c r="I69" s="53">
        <f t="shared" si="8"/>
        <v>1.5625</v>
      </c>
      <c r="J69" s="53">
        <f t="shared" si="8"/>
        <v>6.25E-2</v>
      </c>
      <c r="K69" s="53">
        <f t="shared" si="8"/>
        <v>5.0625</v>
      </c>
      <c r="L69" s="53">
        <f t="shared" si="8"/>
        <v>1.5625</v>
      </c>
      <c r="M69" s="53">
        <f t="shared" si="8"/>
        <v>6.25E-2</v>
      </c>
      <c r="N69" s="53">
        <f t="shared" si="8"/>
        <v>6.25E-2</v>
      </c>
      <c r="O69" s="53">
        <f t="shared" si="8"/>
        <v>7.5625</v>
      </c>
      <c r="P69" s="53">
        <f t="shared" si="8"/>
        <v>3.0625</v>
      </c>
      <c r="Q69" s="53">
        <f t="shared" si="8"/>
        <v>0.5625</v>
      </c>
      <c r="R69" s="53">
        <f t="shared" si="8"/>
        <v>3.0625</v>
      </c>
      <c r="S69" s="53">
        <f t="shared" si="8"/>
        <v>3.0625</v>
      </c>
      <c r="T69" s="53">
        <f t="shared" si="8"/>
        <v>0.5625</v>
      </c>
      <c r="U69" s="53">
        <f t="shared" si="8"/>
        <v>0.5625</v>
      </c>
      <c r="V69" s="74">
        <f t="shared" si="8"/>
        <v>0.5625</v>
      </c>
      <c r="W69" s="69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67"/>
      <c r="AQ69" s="42">
        <f t="shared" si="4"/>
        <v>35.75</v>
      </c>
    </row>
    <row r="70" spans="2:44" ht="15.75">
      <c r="B70" s="12">
        <v>8</v>
      </c>
      <c r="C70" s="73">
        <f t="shared" ref="C70:V70" si="9">POWER((C55-$AQ$55),2)</f>
        <v>0</v>
      </c>
      <c r="D70" s="53">
        <f t="shared" si="9"/>
        <v>1</v>
      </c>
      <c r="E70" s="53">
        <f t="shared" si="9"/>
        <v>1</v>
      </c>
      <c r="F70" s="53">
        <f t="shared" si="9"/>
        <v>0</v>
      </c>
      <c r="G70" s="53">
        <f t="shared" si="9"/>
        <v>1</v>
      </c>
      <c r="H70" s="53">
        <f t="shared" si="9"/>
        <v>0</v>
      </c>
      <c r="I70" s="53">
        <f t="shared" si="9"/>
        <v>0</v>
      </c>
      <c r="J70" s="53">
        <f t="shared" si="9"/>
        <v>0</v>
      </c>
      <c r="K70" s="53">
        <f t="shared" si="9"/>
        <v>1</v>
      </c>
      <c r="L70" s="53">
        <f t="shared" si="9"/>
        <v>0</v>
      </c>
      <c r="M70" s="53">
        <f t="shared" si="9"/>
        <v>1</v>
      </c>
      <c r="N70" s="53">
        <f t="shared" si="9"/>
        <v>1</v>
      </c>
      <c r="O70" s="53">
        <f t="shared" si="9"/>
        <v>1</v>
      </c>
      <c r="P70" s="53">
        <f t="shared" si="9"/>
        <v>1</v>
      </c>
      <c r="Q70" s="53">
        <f t="shared" si="9"/>
        <v>0</v>
      </c>
      <c r="R70" s="53">
        <f t="shared" si="9"/>
        <v>1</v>
      </c>
      <c r="S70" s="53">
        <f t="shared" si="9"/>
        <v>0</v>
      </c>
      <c r="T70" s="53">
        <f t="shared" si="9"/>
        <v>1</v>
      </c>
      <c r="U70" s="53">
        <f t="shared" si="9"/>
        <v>0</v>
      </c>
      <c r="V70" s="74">
        <f t="shared" si="9"/>
        <v>0</v>
      </c>
      <c r="W70" s="69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67"/>
      <c r="AQ70" s="42">
        <f t="shared" si="4"/>
        <v>10</v>
      </c>
    </row>
    <row r="71" spans="2:44" ht="15.75">
      <c r="B71" s="12">
        <v>9</v>
      </c>
      <c r="C71" s="73">
        <f t="shared" ref="C71:V71" si="10">POWER((C56-$AQ$56),2)</f>
        <v>0.25</v>
      </c>
      <c r="D71" s="53">
        <f t="shared" si="10"/>
        <v>2.25</v>
      </c>
      <c r="E71" s="53">
        <f t="shared" si="10"/>
        <v>0.25</v>
      </c>
      <c r="F71" s="53">
        <f t="shared" si="10"/>
        <v>0.25</v>
      </c>
      <c r="G71" s="53">
        <f t="shared" si="10"/>
        <v>0.25</v>
      </c>
      <c r="H71" s="53">
        <f t="shared" si="10"/>
        <v>0.25</v>
      </c>
      <c r="I71" s="53">
        <f t="shared" si="10"/>
        <v>0.25</v>
      </c>
      <c r="J71" s="53">
        <f t="shared" si="10"/>
        <v>0.25</v>
      </c>
      <c r="K71" s="53">
        <f t="shared" si="10"/>
        <v>2.25</v>
      </c>
      <c r="L71" s="53">
        <f t="shared" si="10"/>
        <v>0.25</v>
      </c>
      <c r="M71" s="53">
        <f t="shared" si="10"/>
        <v>0.25</v>
      </c>
      <c r="N71" s="53">
        <f t="shared" si="10"/>
        <v>2.25</v>
      </c>
      <c r="O71" s="53">
        <f t="shared" si="10"/>
        <v>0.25</v>
      </c>
      <c r="P71" s="53">
        <f t="shared" si="10"/>
        <v>0.25</v>
      </c>
      <c r="Q71" s="53">
        <f t="shared" si="10"/>
        <v>0.25</v>
      </c>
      <c r="R71" s="53">
        <f t="shared" si="10"/>
        <v>0.25</v>
      </c>
      <c r="S71" s="53">
        <f t="shared" si="10"/>
        <v>0.25</v>
      </c>
      <c r="T71" s="53">
        <f t="shared" si="10"/>
        <v>0.25</v>
      </c>
      <c r="U71" s="53">
        <f t="shared" si="10"/>
        <v>0.25</v>
      </c>
      <c r="V71" s="74">
        <f t="shared" si="10"/>
        <v>0.25</v>
      </c>
      <c r="W71" s="69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67"/>
      <c r="AQ71" s="42">
        <f t="shared" si="4"/>
        <v>11</v>
      </c>
    </row>
    <row r="72" spans="2:44" ht="15.75">
      <c r="B72" s="12">
        <v>10</v>
      </c>
      <c r="C72" s="73">
        <f t="shared" ref="C72:V72" si="11">POWER((C57-$AQ$57),2)</f>
        <v>2.2500000000001706E-2</v>
      </c>
      <c r="D72" s="53">
        <f t="shared" si="11"/>
        <v>0.72249999999999037</v>
      </c>
      <c r="E72" s="53">
        <f t="shared" si="11"/>
        <v>2.2500000000001706E-2</v>
      </c>
      <c r="F72" s="53">
        <f t="shared" si="11"/>
        <v>2.2500000000001706E-2</v>
      </c>
      <c r="G72" s="53">
        <f t="shared" si="11"/>
        <v>2.2500000000001706E-2</v>
      </c>
      <c r="H72" s="53">
        <f t="shared" si="11"/>
        <v>2.2500000000001706E-2</v>
      </c>
      <c r="I72" s="53">
        <f t="shared" si="11"/>
        <v>2.2500000000001706E-2</v>
      </c>
      <c r="J72" s="53">
        <f t="shared" si="11"/>
        <v>2.2500000000001706E-2</v>
      </c>
      <c r="K72" s="53">
        <f t="shared" si="11"/>
        <v>0.72249999999999037</v>
      </c>
      <c r="L72" s="53">
        <f t="shared" si="11"/>
        <v>2.2500000000001706E-2</v>
      </c>
      <c r="M72" s="53">
        <f t="shared" si="11"/>
        <v>0.72249999999999037</v>
      </c>
      <c r="N72" s="53">
        <f t="shared" si="11"/>
        <v>0.72249999999999037</v>
      </c>
      <c r="O72" s="53">
        <f t="shared" si="11"/>
        <v>2.2500000000001706E-2</v>
      </c>
      <c r="P72" s="53">
        <f t="shared" si="11"/>
        <v>2.2500000000001706E-2</v>
      </c>
      <c r="Q72" s="53">
        <f t="shared" si="11"/>
        <v>2.2500000000001706E-2</v>
      </c>
      <c r="R72" s="53">
        <f t="shared" si="11"/>
        <v>1.3225000000000131</v>
      </c>
      <c r="S72" s="53">
        <f t="shared" si="11"/>
        <v>1.3225000000000131</v>
      </c>
      <c r="T72" s="53">
        <f t="shared" si="11"/>
        <v>2.2500000000001706E-2</v>
      </c>
      <c r="U72" s="53">
        <f t="shared" si="11"/>
        <v>0.72249999999999037</v>
      </c>
      <c r="V72" s="74">
        <f t="shared" si="11"/>
        <v>2.2500000000001706E-2</v>
      </c>
      <c r="W72" s="69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67"/>
      <c r="AQ72" s="42">
        <f t="shared" si="4"/>
        <v>6.5500000000000007</v>
      </c>
    </row>
    <row r="73" spans="2:44" ht="16.5" thickBot="1">
      <c r="B73" s="25">
        <v>11</v>
      </c>
      <c r="C73" s="75">
        <f t="shared" ref="C73:V73" si="12">POWER((C58-$AQ$58),2)</f>
        <v>0.25</v>
      </c>
      <c r="D73" s="76">
        <f t="shared" si="12"/>
        <v>0.25</v>
      </c>
      <c r="E73" s="76">
        <f t="shared" si="12"/>
        <v>0.25</v>
      </c>
      <c r="F73" s="76">
        <f t="shared" si="12"/>
        <v>0.25</v>
      </c>
      <c r="G73" s="76">
        <f t="shared" si="12"/>
        <v>0.25</v>
      </c>
      <c r="H73" s="76">
        <f t="shared" si="12"/>
        <v>0.25</v>
      </c>
      <c r="I73" s="76">
        <f t="shared" si="12"/>
        <v>0.25</v>
      </c>
      <c r="J73" s="76">
        <f t="shared" si="12"/>
        <v>0.25</v>
      </c>
      <c r="K73" s="76">
        <f t="shared" si="12"/>
        <v>0.25</v>
      </c>
      <c r="L73" s="76">
        <f t="shared" si="12"/>
        <v>0.25</v>
      </c>
      <c r="M73" s="76">
        <f t="shared" si="12"/>
        <v>0.25</v>
      </c>
      <c r="N73" s="76">
        <f t="shared" si="12"/>
        <v>0.25</v>
      </c>
      <c r="O73" s="76">
        <f t="shared" si="12"/>
        <v>0.25</v>
      </c>
      <c r="P73" s="76">
        <f t="shared" si="12"/>
        <v>0.25</v>
      </c>
      <c r="Q73" s="76">
        <f t="shared" si="12"/>
        <v>0.25</v>
      </c>
      <c r="R73" s="76">
        <f t="shared" si="12"/>
        <v>0.25</v>
      </c>
      <c r="S73" s="76">
        <f t="shared" si="12"/>
        <v>0.25</v>
      </c>
      <c r="T73" s="76">
        <f t="shared" si="12"/>
        <v>0.25</v>
      </c>
      <c r="U73" s="76">
        <f t="shared" si="12"/>
        <v>0.25</v>
      </c>
      <c r="V73" s="77">
        <f t="shared" si="12"/>
        <v>0.25</v>
      </c>
      <c r="W73" s="69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67"/>
      <c r="AQ73" s="68">
        <f t="shared" si="4"/>
        <v>5</v>
      </c>
    </row>
    <row r="74" spans="2:44" ht="12" customHeight="1"/>
    <row r="76" spans="2:44" ht="15.75">
      <c r="B76" s="50">
        <v>1</v>
      </c>
      <c r="C76" s="172" t="s">
        <v>35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</row>
    <row r="77" spans="2:44" ht="15.75">
      <c r="B77" s="83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</row>
    <row r="78" spans="2:44">
      <c r="B78" s="56" t="s">
        <v>51</v>
      </c>
      <c r="C78" s="56"/>
      <c r="D78" s="56"/>
      <c r="E78" s="56"/>
      <c r="L78" s="56" t="s">
        <v>52</v>
      </c>
    </row>
    <row r="79" spans="2:44" ht="5.25" customHeight="1">
      <c r="U79" s="51"/>
    </row>
    <row r="80" spans="2:44">
      <c r="AQ80">
        <v>1</v>
      </c>
      <c r="AR80" s="79">
        <f>('výpočet průtoku'!D56*POWER('výpočet průtoku'!D54,2))/4</f>
        <v>1.2503606739749998E-3</v>
      </c>
    </row>
    <row r="81" spans="4:48">
      <c r="G81" s="37" t="s">
        <v>9</v>
      </c>
      <c r="H81" s="39">
        <f>SQRT(LOOKUP(B76,B48:B58,AQ63:AQ73)/('výpočet průtoku'!C33*('výpočet průtoku'!C33-1)))</f>
        <v>0.28469743865891628</v>
      </c>
      <c r="I81" t="s">
        <v>15</v>
      </c>
      <c r="AQ81">
        <v>2</v>
      </c>
      <c r="AR81" s="79">
        <f>SQRT((2*'výpočet průtoku'!D37*'výpočet průtoku'!D43)/'výpočet průtoku'!D40)</f>
        <v>129.69477164449404</v>
      </c>
    </row>
    <row r="82" spans="4:48">
      <c r="AQ82">
        <v>3</v>
      </c>
      <c r="AR82" s="79">
        <f>1/(2*(SQRT(0.001*LOOKUP(B76,B48:B58,AQ48:AQ58))))</f>
        <v>2.4225079155575462</v>
      </c>
      <c r="AS82" s="37" t="s">
        <v>9</v>
      </c>
      <c r="AT82" s="175">
        <f>'výpočet průtoku'!D62*AR80*AR81*AR82</f>
        <v>0.16376682754722077</v>
      </c>
      <c r="AU82" s="175"/>
      <c r="AV82" s="84"/>
    </row>
    <row r="83" spans="4:48">
      <c r="AR83" s="79"/>
    </row>
    <row r="84" spans="4:48">
      <c r="G84" s="37" t="s">
        <v>9</v>
      </c>
      <c r="H84" s="39">
        <f>D33/(D43)</f>
        <v>0.57735026918962584</v>
      </c>
      <c r="I84" t="s">
        <v>15</v>
      </c>
      <c r="AR84" s="79"/>
    </row>
    <row r="85" spans="4:48" ht="9.75" customHeight="1">
      <c r="D85" s="51"/>
      <c r="AR85" s="79"/>
    </row>
    <row r="86" spans="4:48">
      <c r="D86" s="51"/>
      <c r="AR86" s="79">
        <f>'výpočet průtoku'!D56*POWER('výpočet průtoku'!D54,2)*0.25</f>
        <v>1.2503606739749998E-3</v>
      </c>
    </row>
    <row r="87" spans="4:48">
      <c r="G87" s="37" t="s">
        <v>9</v>
      </c>
      <c r="H87" s="39">
        <f>D35/(D43)</f>
        <v>5.773502691896258E-3</v>
      </c>
      <c r="I87" t="s">
        <v>15</v>
      </c>
      <c r="AR87" s="79">
        <f>SQRT((2*0.001*LOOKUP(B76,B48:B58,AQ48:AQ58)*'výpočet průtoku'!D37*'výpočet průtoku'!D43)/'výpočet průtoku'!D40)</f>
        <v>26.768699249976336</v>
      </c>
      <c r="AS87" s="37" t="s">
        <v>9</v>
      </c>
      <c r="AT87" s="175">
        <f>AR87*AR86</f>
        <v>3.3470528835634485E-2</v>
      </c>
      <c r="AU87" s="175"/>
    </row>
    <row r="88" spans="4:48">
      <c r="D88" s="51"/>
      <c r="AR88" s="79"/>
    </row>
    <row r="89" spans="4:48">
      <c r="D89" s="51"/>
      <c r="AR89" s="79"/>
    </row>
    <row r="90" spans="4:48">
      <c r="G90" s="37" t="s">
        <v>9</v>
      </c>
      <c r="H90" s="39">
        <f>D37/(D43)</f>
        <v>5.7735026918962581E-2</v>
      </c>
      <c r="I90" t="s">
        <v>15</v>
      </c>
      <c r="AR90" s="79"/>
    </row>
    <row r="91" spans="4:48">
      <c r="D91" s="51"/>
      <c r="AR91" s="79">
        <f>'výpočet průtoku'!D56*'výpočet průtoku'!D54*0.5</f>
        <v>6.2674720499999989E-2</v>
      </c>
    </row>
    <row r="92" spans="4:48">
      <c r="D92" s="51"/>
      <c r="AR92" s="79" t="s">
        <v>17</v>
      </c>
      <c r="AS92" s="37" t="s">
        <v>9</v>
      </c>
      <c r="AT92" s="175">
        <f>'výpočet průtoku'!D62*'výpočet nejistot'!AR91*'výpočet nejistot'!AR87</f>
        <v>0.6993951732843714</v>
      </c>
      <c r="AU92" s="175"/>
    </row>
    <row r="93" spans="4:48" ht="18.75">
      <c r="G93" s="37" t="s">
        <v>9</v>
      </c>
      <c r="H93" s="39">
        <f>D39/(D43)</f>
        <v>5.773502691896258E-3</v>
      </c>
      <c r="I93" s="45" t="s">
        <v>16</v>
      </c>
      <c r="AR93" s="79"/>
    </row>
    <row r="94" spans="4:48" ht="10.5" customHeight="1">
      <c r="D94" s="51"/>
      <c r="AR94" s="79"/>
    </row>
    <row r="95" spans="4:48">
      <c r="D95" s="51"/>
      <c r="AR95" s="79" t="s">
        <v>17</v>
      </c>
    </row>
    <row r="96" spans="4:48" ht="18.75">
      <c r="G96" s="37" t="s">
        <v>9</v>
      </c>
      <c r="H96" s="39">
        <f>D41/(D43)</f>
        <v>5.773502691896258E-3</v>
      </c>
      <c r="I96" s="45" t="s">
        <v>16</v>
      </c>
      <c r="AR96" s="79">
        <f>SQRT((2*0.001*LOOKUP(B76,B48:B58,AQ48:AQ58)*'výpočet průtoku'!D43)/'výpočet průtoku'!D40)</f>
        <v>0.84774345151541819</v>
      </c>
    </row>
    <row r="97" spans="2:47">
      <c r="AR97" s="79">
        <f>1/(2*SQRT('výpočet průtoku'!D37))</f>
        <v>1.5834603011503589E-2</v>
      </c>
      <c r="AS97" s="37" t="s">
        <v>9</v>
      </c>
      <c r="AT97" s="167">
        <f>'výpočet průtoku'!D62*AR86*AR96*AR97</f>
        <v>6.9969679696627155E-6</v>
      </c>
      <c r="AU97" s="167"/>
    </row>
    <row r="98" spans="2:47">
      <c r="AR98" s="79"/>
    </row>
    <row r="99" spans="2:47" ht="6.75" customHeight="1">
      <c r="AR99" s="79"/>
    </row>
    <row r="100" spans="2:47">
      <c r="G100" s="66"/>
      <c r="H100" s="51"/>
      <c r="J100" s="66"/>
      <c r="K100" s="51"/>
      <c r="AR100" s="79" t="s">
        <v>17</v>
      </c>
    </row>
    <row r="101" spans="2:47">
      <c r="AR101" s="79">
        <f>SQRT(2*0.001*LOOKUP(B76,B48:B58,AQ48:AQ58)*'výpočet průtoku'!D37*'výpočet průtoku'!D43)</f>
        <v>28.868028523610686</v>
      </c>
    </row>
    <row r="102" spans="2:47">
      <c r="AR102" s="79">
        <f>-1/(2*SQRT(POWER('výpočet průtoku'!D40,3)))</f>
        <v>-0.39865795281550626</v>
      </c>
      <c r="AS102" s="37" t="s">
        <v>9</v>
      </c>
      <c r="AT102" s="176">
        <f>'výpočet průtoku'!D62*AR80*AR101*AR102</f>
        <v>-5.9986817313083451E-3</v>
      </c>
      <c r="AU102" s="176"/>
    </row>
    <row r="103" spans="2:47">
      <c r="O103" s="61"/>
      <c r="AR103" s="79"/>
    </row>
    <row r="104" spans="2:47">
      <c r="AR104" s="79"/>
    </row>
    <row r="105" spans="2:47">
      <c r="B105" s="56" t="s">
        <v>53</v>
      </c>
      <c r="AR105" s="79"/>
    </row>
    <row r="106" spans="2:47">
      <c r="O106" s="61"/>
      <c r="AR106" s="79"/>
    </row>
    <row r="107" spans="2:47" ht="18.75">
      <c r="N107" s="37" t="s">
        <v>9</v>
      </c>
      <c r="O107" s="173">
        <f>SQRT(POWER(AT82,2)*POWER(0.001*H81,2)+POWER(AT82,2)*POWER(0.001*H84,2)+POWER(AT87,2)*POWER(0.001*H87,2)+POWER(AT92,2)*POWER(0.001*H90,2)+POWER(AT97,2)*POWER(H93,2)+POWER(AT102,2)*POWER(H96,2))</f>
        <v>1.1808335497702397E-4</v>
      </c>
      <c r="P107" s="173"/>
      <c r="Q107" s="171" t="s">
        <v>18</v>
      </c>
      <c r="R107" s="171"/>
    </row>
    <row r="109" spans="2:47" ht="18.75">
      <c r="N109" s="37" t="s">
        <v>9</v>
      </c>
      <c r="O109" s="174">
        <f>O107*1000</f>
        <v>0.11808335497702398</v>
      </c>
      <c r="P109" s="174"/>
      <c r="Q109" s="171" t="s">
        <v>32</v>
      </c>
      <c r="R109" s="171"/>
    </row>
    <row r="111" spans="2:47">
      <c r="B111" s="34" t="s">
        <v>98</v>
      </c>
    </row>
    <row r="112" spans="2:47" ht="4.5" customHeight="1" thickBot="1">
      <c r="O112" s="61"/>
    </row>
    <row r="113" spans="2:43" ht="18.75" customHeight="1" thickBot="1">
      <c r="B113" s="102" t="s">
        <v>94</v>
      </c>
      <c r="C113" s="213" t="s">
        <v>84</v>
      </c>
      <c r="D113" s="215" t="s">
        <v>83</v>
      </c>
      <c r="E113" s="211" t="s">
        <v>82</v>
      </c>
      <c r="F113" s="215" t="s">
        <v>85</v>
      </c>
      <c r="G113" s="217" t="s">
        <v>86</v>
      </c>
      <c r="H113" s="209" t="s">
        <v>87</v>
      </c>
      <c r="I113" s="211" t="s">
        <v>88</v>
      </c>
      <c r="J113" s="211" t="s">
        <v>89</v>
      </c>
      <c r="K113" s="211" t="s">
        <v>90</v>
      </c>
      <c r="L113" s="219" t="s">
        <v>91</v>
      </c>
      <c r="M113" s="220"/>
      <c r="N113" s="219" t="s">
        <v>92</v>
      </c>
      <c r="O113" s="220"/>
      <c r="P113" s="213" t="s">
        <v>97</v>
      </c>
      <c r="Q113" s="223"/>
      <c r="T113" s="225" t="s">
        <v>95</v>
      </c>
      <c r="U113" s="223"/>
      <c r="V113" s="225" t="s">
        <v>96</v>
      </c>
      <c r="W113" s="226"/>
      <c r="X113" s="226"/>
      <c r="Y113" s="226"/>
      <c r="Z113" s="226"/>
      <c r="AA113" s="226"/>
      <c r="AB113" s="226"/>
      <c r="AC113" s="226"/>
      <c r="AD113" s="226"/>
      <c r="AE113" s="226"/>
      <c r="AF113" s="226"/>
      <c r="AG113" s="226"/>
      <c r="AH113" s="226"/>
      <c r="AI113" s="226"/>
      <c r="AJ113" s="226"/>
      <c r="AK113" s="226"/>
      <c r="AL113" s="226"/>
      <c r="AM113" s="226"/>
      <c r="AN113" s="226"/>
      <c r="AO113" s="226"/>
      <c r="AP113" s="226"/>
      <c r="AQ113" s="223"/>
    </row>
    <row r="114" spans="2:43" ht="26.25" customHeight="1" thickBot="1">
      <c r="B114" s="101" t="s">
        <v>93</v>
      </c>
      <c r="C114" s="214"/>
      <c r="D114" s="210"/>
      <c r="E114" s="216"/>
      <c r="F114" s="210"/>
      <c r="G114" s="218"/>
      <c r="H114" s="210"/>
      <c r="I114" s="212"/>
      <c r="J114" s="212"/>
      <c r="K114" s="212"/>
      <c r="L114" s="221"/>
      <c r="M114" s="222"/>
      <c r="N114" s="221"/>
      <c r="O114" s="222"/>
      <c r="P114" s="214"/>
      <c r="Q114" s="224"/>
      <c r="T114" s="214"/>
      <c r="U114" s="224"/>
      <c r="V114" s="214"/>
      <c r="W114" s="218"/>
      <c r="X114" s="218"/>
      <c r="Y114" s="218"/>
      <c r="Z114" s="218"/>
      <c r="AA114" s="218"/>
      <c r="AB114" s="218"/>
      <c r="AC114" s="218"/>
      <c r="AD114" s="218"/>
      <c r="AE114" s="218"/>
      <c r="AF114" s="218"/>
      <c r="AG114" s="218"/>
      <c r="AH114" s="218"/>
      <c r="AI114" s="218"/>
      <c r="AJ114" s="218"/>
      <c r="AK114" s="218"/>
      <c r="AL114" s="218"/>
      <c r="AM114" s="218"/>
      <c r="AN114" s="218"/>
      <c r="AO114" s="218"/>
      <c r="AP114" s="218"/>
      <c r="AQ114" s="224"/>
    </row>
    <row r="115" spans="2:43" ht="15.75">
      <c r="B115" s="5">
        <v>1</v>
      </c>
      <c r="C115" s="95">
        <f>SQRT(AQ63/('výpočet průtoku'!$C$33*('výpočet průtoku'!$C$33-1)))</f>
        <v>0.28469743865891628</v>
      </c>
      <c r="D115" s="41">
        <f>$H$84</f>
        <v>0.57735026918962584</v>
      </c>
      <c r="E115" s="95">
        <f>$H$87</f>
        <v>5.773502691896258E-3</v>
      </c>
      <c r="F115" s="41">
        <f>$H$90</f>
        <v>5.7735026918962581E-2</v>
      </c>
      <c r="G115" s="98">
        <f>$H$93</f>
        <v>5.773502691896258E-3</v>
      </c>
      <c r="H115" s="41">
        <f>$H$96</f>
        <v>5.773502691896258E-3</v>
      </c>
      <c r="I115" s="95">
        <f>'výpočet průtoku'!$D$62*(('výpočet průtoku'!$D$56*POWER('výpočet průtoku'!$D$54,2))/4)*(SQRT((2*'výpočet průtoku'!$D$37*'výpočet průtoku'!$D$43)/'výpočet průtoku'!$D$40))*(1/(2*(SQRT(0.001*AQ48))))</f>
        <v>0.16376682754722077</v>
      </c>
      <c r="J115" s="41">
        <f>('výpočet průtoku'!$D$56*POWER('výpočet průtoku'!$D$54,2)*0.25)*(SQRT((2*0.001*AQ48*'výpočet průtoku'!$D$37*'výpočet průtoku'!$D$43)/'výpočet průtoku'!$D$40))</f>
        <v>3.3470528835634485E-2</v>
      </c>
      <c r="K115" s="95">
        <f>('výpočet průtoku'!$D$56*'výpočet průtoku'!$D$54*0.5)*(SQRT((2*0.001*AQ48*'výpočet průtoku'!$D$37*'výpočet průtoku'!$D$43)/'výpočet průtoku'!$D$40))*'výpočet průtoku'!$D$62</f>
        <v>0.69939517328437129</v>
      </c>
      <c r="L115" s="180">
        <f>('výpočet průtoku'!$D$62)*('výpočet průtoku'!$D$56*POWER('výpočet průtoku'!$D$54,2)*0.25)*(SQRT((2*0.001*AQ48*'výpočet průtoku'!$D$43)/'výpočet průtoku'!$D$40))*(1/(2*SQRT('výpočet průtoku'!$D$37)))</f>
        <v>6.9969679696627155E-6</v>
      </c>
      <c r="M115" s="181"/>
      <c r="N115" s="184">
        <f>('výpočet průtoku'!$D$62)*('výpočet průtoku'!$D$56*POWER('výpočet průtoku'!$D$54,2)*0.25)*(SQRT(2*0.001*AQ48*'výpočet průtoku'!$D$37*'výpočet průtoku'!$D$43))*(-1/(2*SQRT(POWER('výpočet průtoku'!$D$40,3))))</f>
        <v>-5.9986817313083451E-3</v>
      </c>
      <c r="O115" s="185"/>
      <c r="P115" s="190">
        <f t="shared" ref="P115:P125" si="13">SQRT(POWER(I115,2)*POWER(0.001*C115,2)+POWER(I115,2)*POWER(0.001*D115,2)+POWER(J115,2)*POWER(0.001*E115,2)+POWER(K115,2)*POWER(0.001*F115,2)+POWER(L115,2)*POWER(G115,2)+POWER(N115,2)*POWER(H115,2))</f>
        <v>1.1808335497702397E-4</v>
      </c>
      <c r="Q115" s="191"/>
      <c r="T115" s="202">
        <f>('výpočet průtoku'!M68)*1000</f>
        <v>13.95293370702321</v>
      </c>
      <c r="U115" s="203"/>
      <c r="V115" s="194">
        <f>2*P115*1000</f>
        <v>0.23616670995404795</v>
      </c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  <c r="AN115" s="195"/>
      <c r="AO115" s="195"/>
      <c r="AP115" s="195"/>
      <c r="AQ115" s="196"/>
    </row>
    <row r="116" spans="2:43" ht="15.75">
      <c r="B116" s="12">
        <v>2</v>
      </c>
      <c r="C116" s="96">
        <f>SQRT(AQ64/('výpočet průtoku'!$C$33*('výpočet průtoku'!$C$33-1)))</f>
        <v>0.47834693421583058</v>
      </c>
      <c r="D116" s="42">
        <f t="shared" ref="D116:D125" si="14">$H$84</f>
        <v>0.57735026918962584</v>
      </c>
      <c r="E116" s="96">
        <f t="shared" ref="E116:E125" si="15">$H$87</f>
        <v>5.773502691896258E-3</v>
      </c>
      <c r="F116" s="42">
        <f t="shared" ref="F116:F125" si="16">$H$90</f>
        <v>5.7735026918962581E-2</v>
      </c>
      <c r="G116" s="99">
        <f t="shared" ref="G116:G125" si="17">$H$93</f>
        <v>5.773502691896258E-3</v>
      </c>
      <c r="H116" s="42">
        <f t="shared" ref="H116:H125" si="18">$H$96</f>
        <v>5.773502691896258E-3</v>
      </c>
      <c r="I116" s="96">
        <f>'výpočet průtoku'!$D$62*(('výpočet průtoku'!$D$56*POWER('výpočet průtoku'!$D$54,2))/4)*(SQRT((2*'výpočet průtoku'!$D$37*'výpočet průtoku'!$D$43)/'výpočet průtoku'!$D$40))*(1/(2*(SQRT(0.001*AQ49))))</f>
        <v>0.15261992287398757</v>
      </c>
      <c r="J116" s="42">
        <f>('výpočet průtoku'!$D$56*POWER('výpočet průtoku'!$D$54,2)*0.25)*(SQRT((2*0.001*AQ49*'výpočet průtoku'!$D$37*'výpočet průtoku'!$D$43)/'výpočet průtoku'!$D$40))</f>
        <v>3.5915116588450792E-2</v>
      </c>
      <c r="K116" s="96">
        <f>('výpočet průtoku'!$D$56*'výpočet průtoku'!$D$54*0.5)*(SQRT((2*0.001*AQ49*'výpočet průtoku'!$D$37*'výpočet průtoku'!$D$43)/'výpočet průtoku'!$D$40))*'výpočet průtoku'!$D$62</f>
        <v>0.75047691398186356</v>
      </c>
      <c r="L116" s="178">
        <f>('výpočet průtoku'!$D$62)*('výpočet průtoku'!$D$56*POWER('výpočet průtoku'!$D$54,2)*0.25)*(SQRT((2*0.001*AQ49*'výpočet průtoku'!$D$43)/'výpočet průtoku'!$D$40))*(1/(2*SQRT('výpočet průtoku'!$D$37)))</f>
        <v>7.5080056735927169E-6</v>
      </c>
      <c r="M116" s="179"/>
      <c r="N116" s="186">
        <f>('výpočet průtoku'!$D$62)*('výpočet průtoku'!$D$56*POWER('výpočet průtoku'!$D$54,2)*0.25)*(SQRT(2*0.001*AQ49*'výpočet průtoku'!$D$37*'výpočet průtoku'!$D$43))*(-1/(2*SQRT(POWER('výpočet průtoku'!$D$40,3))))</f>
        <v>-6.436807581228797E-3</v>
      </c>
      <c r="O116" s="187"/>
      <c r="P116" s="192">
        <f t="shared" si="13"/>
        <v>1.2787714151048476E-4</v>
      </c>
      <c r="Q116" s="193"/>
      <c r="T116" s="197">
        <f>('výpočet průtoku'!M69)*1000</f>
        <v>14.972014433938179</v>
      </c>
      <c r="U116" s="204"/>
      <c r="V116" s="197">
        <f>2*P116*1000</f>
        <v>0.25575428302096953</v>
      </c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8"/>
      <c r="AI116" s="198"/>
      <c r="AJ116" s="198"/>
      <c r="AK116" s="198"/>
      <c r="AL116" s="198"/>
      <c r="AM116" s="198"/>
      <c r="AN116" s="198"/>
      <c r="AO116" s="198"/>
      <c r="AP116" s="198"/>
      <c r="AQ116" s="199"/>
    </row>
    <row r="117" spans="2:43" ht="15.75">
      <c r="B117" s="19">
        <v>3</v>
      </c>
      <c r="C117" s="96">
        <f>SQRT(AQ65/('výpočet průtoku'!$C$33*('výpočet průtoku'!$C$33-1)))</f>
        <v>0.51028887587532734</v>
      </c>
      <c r="D117" s="42">
        <f t="shared" si="14"/>
        <v>0.57735026918962584</v>
      </c>
      <c r="E117" s="96">
        <f t="shared" si="15"/>
        <v>5.773502691896258E-3</v>
      </c>
      <c r="F117" s="42">
        <f t="shared" si="16"/>
        <v>5.7735026918962581E-2</v>
      </c>
      <c r="G117" s="99">
        <f t="shared" si="17"/>
        <v>5.773502691896258E-3</v>
      </c>
      <c r="H117" s="42">
        <f t="shared" si="18"/>
        <v>5.773502691896258E-3</v>
      </c>
      <c r="I117" s="96">
        <f>'výpočet průtoku'!$D$62*(('výpočet průtoku'!$D$56*POWER('výpočet průtoku'!$D$54,2))/4)*(SQRT((2*'výpočet průtoku'!$D$37*'výpočet průtoku'!$D$43)/'výpočet průtoku'!$D$40))*(1/(2*(SQRT(0.001*AQ50))))</f>
        <v>0.14341306050766536</v>
      </c>
      <c r="J117" s="42">
        <f>('výpočet průtoku'!$D$56*POWER('výpočet průtoku'!$D$54,2)*0.25)*(SQRT((2*0.001*AQ50*'výpočet průtoku'!$D$37*'výpočet průtoku'!$D$43)/'výpočet průtoku'!$D$40))</f>
        <v>3.8220802933402687E-2</v>
      </c>
      <c r="K117" s="96">
        <f>('výpočet průtoku'!$D$56*'výpočet průtoku'!$D$54*0.5)*(SQRT((2*0.001*AQ50*'výpočet průtoku'!$D$37*'výpočet průtoku'!$D$43)/'výpočet průtoku'!$D$40))*'výpočet průtoku'!$D$62</f>
        <v>0.79865619159907864</v>
      </c>
      <c r="L117" s="178">
        <f>('výpočet průtoku'!$D$62)*('výpočet průtoku'!$D$56*POWER('výpočet průtoku'!$D$54,2)*0.25)*(SQRT((2*0.001*AQ50*'výpočet průtoku'!$D$43)/'výpočet průtoku'!$D$40))*(1/(2*SQRT('výpočet průtoku'!$D$37)))</f>
        <v>7.9900062294531069E-6</v>
      </c>
      <c r="M117" s="179"/>
      <c r="N117" s="186">
        <f>('výpočet průtoku'!$D$62)*('výpočet průtoku'!$D$56*POWER('výpočet průtoku'!$D$54,2)*0.25)*(SQRT(2*0.001*AQ50*'výpočet průtoku'!$D$37*'výpočet průtoku'!$D$43))*(-1/(2*SQRT(POWER('výpočet průtoku'!$D$40,3))))</f>
        <v>-6.8500391325888301E-3</v>
      </c>
      <c r="O117" s="187"/>
      <c r="P117" s="192">
        <f t="shared" si="13"/>
        <v>1.2610198751777376E-4</v>
      </c>
      <c r="Q117" s="193"/>
      <c r="T117" s="197">
        <f>('výpočet průtoku'!M70)*1000</f>
        <v>15.933191022401621</v>
      </c>
      <c r="U117" s="204"/>
      <c r="V117" s="197">
        <f t="shared" ref="V117:V125" si="19">2*P117*1000</f>
        <v>0.25220397503554753</v>
      </c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  <c r="AJ117" s="198"/>
      <c r="AK117" s="198"/>
      <c r="AL117" s="198"/>
      <c r="AM117" s="198"/>
      <c r="AN117" s="198"/>
      <c r="AO117" s="198"/>
      <c r="AP117" s="198"/>
      <c r="AQ117" s="199"/>
    </row>
    <row r="118" spans="2:43" ht="15.75">
      <c r="B118" s="12">
        <v>4</v>
      </c>
      <c r="C118" s="96">
        <f>SQRT(AQ66/('výpočet průtoku'!$C$33*('výpočet průtoku'!$C$33-1)))</f>
        <v>0.51948861494033882</v>
      </c>
      <c r="D118" s="42">
        <f t="shared" si="14"/>
        <v>0.57735026918962584</v>
      </c>
      <c r="E118" s="96">
        <f t="shared" si="15"/>
        <v>5.773502691896258E-3</v>
      </c>
      <c r="F118" s="42">
        <f t="shared" si="16"/>
        <v>5.7735026918962581E-2</v>
      </c>
      <c r="G118" s="99">
        <f t="shared" si="17"/>
        <v>5.773502691896258E-3</v>
      </c>
      <c r="H118" s="42">
        <f t="shared" si="18"/>
        <v>5.773502691896258E-3</v>
      </c>
      <c r="I118" s="96">
        <f>'výpočet průtoku'!$D$62*(('výpočet průtoku'!$D$56*POWER('výpočet průtoku'!$D$54,2))/4)*(SQRT((2*'výpočet průtoku'!$D$37*'výpočet průtoku'!$D$43)/'výpočet průtoku'!$D$40))*(1/(2*(SQRT(0.001*AQ51))))</f>
        <v>0.13536690727208617</v>
      </c>
      <c r="J118" s="42">
        <f>('výpočet průtoku'!$D$56*POWER('výpočet průtoku'!$D$54,2)*0.25)*(SQRT((2*0.001*AQ51*'výpočet průtoku'!$D$37*'výpočet průtoku'!$D$43)/'výpočet průtoku'!$D$40))</f>
        <v>4.049263172366159E-2</v>
      </c>
      <c r="K118" s="96">
        <f>('výpočet průtoku'!$D$56*'výpočet průtoku'!$D$54*0.5)*(SQRT((2*0.001*AQ51*'výpočet průtoku'!$D$37*'výpočet průtoku'!$D$43)/'výpočet průtoku'!$D$40))*'výpočet průtoku'!$D$62</f>
        <v>0.84612798680847845</v>
      </c>
      <c r="L118" s="178">
        <f>('výpočet průtoku'!$D$62)*('výpočet průtoku'!$D$56*POWER('výpočet průtoku'!$D$54,2)*0.25)*(SQRT((2*0.001*AQ51*'výpočet průtoku'!$D$43)/'výpočet průtoku'!$D$40))*(1/(2*SQRT('výpočet průtoku'!$D$37)))</f>
        <v>8.4649289101212291E-6</v>
      </c>
      <c r="M118" s="179"/>
      <c r="N118" s="186">
        <f>('výpočet průtoku'!$D$62)*('výpočet průtoku'!$D$56*POWER('výpočet průtoku'!$D$54,2)*0.25)*(SQRT(2*0.001*AQ51*'výpočet průtoku'!$D$37*'výpočet průtoku'!$D$43))*(-1/(2*SQRT(POWER('výpočet průtoku'!$D$40,3))))</f>
        <v>-7.2572026383616256E-3</v>
      </c>
      <c r="O118" s="187"/>
      <c r="P118" s="192">
        <f t="shared" si="13"/>
        <v>1.2326903349443689E-4</v>
      </c>
      <c r="Q118" s="193"/>
      <c r="T118" s="197">
        <f>('výpočet průtoku'!M71)*1000</f>
        <v>16.880253336829146</v>
      </c>
      <c r="U118" s="204"/>
      <c r="V118" s="197">
        <f t="shared" si="19"/>
        <v>0.24653806698887379</v>
      </c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8"/>
      <c r="AL118" s="198"/>
      <c r="AM118" s="198"/>
      <c r="AN118" s="198"/>
      <c r="AO118" s="198"/>
      <c r="AP118" s="198"/>
      <c r="AQ118" s="199"/>
    </row>
    <row r="119" spans="2:43" ht="15.75">
      <c r="B119" s="12">
        <v>5</v>
      </c>
      <c r="C119" s="96">
        <f>SQRT(AQ67/('výpočet průtoku'!$C$33*('výpočet průtoku'!$C$33-1)))</f>
        <v>0.54820280534622745</v>
      </c>
      <c r="D119" s="42">
        <f t="shared" si="14"/>
        <v>0.57735026918962584</v>
      </c>
      <c r="E119" s="96">
        <f t="shared" si="15"/>
        <v>5.773502691896258E-3</v>
      </c>
      <c r="F119" s="42">
        <f t="shared" si="16"/>
        <v>5.7735026918962581E-2</v>
      </c>
      <c r="G119" s="99">
        <f t="shared" si="17"/>
        <v>5.773502691896258E-3</v>
      </c>
      <c r="H119" s="42">
        <f t="shared" si="18"/>
        <v>5.773502691896258E-3</v>
      </c>
      <c r="I119" s="96">
        <f>'výpočet průtoku'!$D$62*(('výpočet průtoku'!$D$56*POWER('výpočet průtoku'!$D$54,2))/4)*(SQRT((2*'výpočet průtoku'!$D$37*'výpočet průtoku'!$D$43)/'výpočet průtoku'!$D$40))*(1/(2*(SQRT(0.001*AQ52))))</f>
        <v>0.1283997323076656</v>
      </c>
      <c r="J119" s="42">
        <f>('výpočet průtoku'!$D$56*POWER('výpočet průtoku'!$D$54,2)*0.25)*(SQRT((2*0.001*AQ52*'výpočet průtoku'!$D$37*'výpočet průtoku'!$D$43)/'výpočet průtoku'!$D$40))</f>
        <v>4.2689826724914351E-2</v>
      </c>
      <c r="K119" s="96">
        <f>('výpočet průtoku'!$D$56*'výpočet průtoku'!$D$54*0.5)*(SQRT((2*0.001*AQ52*'výpočet průtoku'!$D$37*'výpočet průtoku'!$D$43)/'výpočet průtoku'!$D$40))*'výpočet průtoku'!$D$62</f>
        <v>0.89204024550588723</v>
      </c>
      <c r="L119" s="178">
        <f>('výpočet průtoku'!$D$62)*('výpočet průtoku'!$D$56*POWER('výpočet průtoku'!$D$54,2)*0.25)*(SQRT((2*0.001*AQ52*'výpočet průtoku'!$D$43)/'výpočet průtoku'!$D$40))*(1/(2*SQRT('výpočet průtoku'!$D$37)))</f>
        <v>8.9242494999560987E-6</v>
      </c>
      <c r="M119" s="179"/>
      <c r="N119" s="186">
        <f>('výpočet průtoku'!$D$62)*('výpočet průtoku'!$D$56*POWER('výpočet průtoku'!$D$54,2)*0.25)*(SQRT(2*0.001*AQ52*'výpočet průtoku'!$D$37*'výpočet průtoku'!$D$43))*(-1/(2*SQRT(POWER('výpočet průtoku'!$D$40,3))))</f>
        <v>-7.6509900678600404E-3</v>
      </c>
      <c r="O119" s="187"/>
      <c r="P119" s="192">
        <f t="shared" si="13"/>
        <v>1.2269430548304653E-4</v>
      </c>
      <c r="Q119" s="193"/>
      <c r="T119" s="197">
        <f>('výpočet průtoku'!M72)*1000</f>
        <v>17.796202897842448</v>
      </c>
      <c r="U119" s="204"/>
      <c r="V119" s="197">
        <f t="shared" si="19"/>
        <v>0.24538861096609307</v>
      </c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8"/>
      <c r="AI119" s="198"/>
      <c r="AJ119" s="198"/>
      <c r="AK119" s="198"/>
      <c r="AL119" s="198"/>
      <c r="AM119" s="198"/>
      <c r="AN119" s="198"/>
      <c r="AO119" s="198"/>
      <c r="AP119" s="198"/>
      <c r="AQ119" s="199"/>
    </row>
    <row r="120" spans="2:43" ht="15.75">
      <c r="B120" s="12">
        <v>6</v>
      </c>
      <c r="C120" s="96">
        <f>SQRT(AQ68/('výpočet průtoku'!$C$33*('výpočet průtoku'!$C$33-1)))</f>
        <v>0.46040599932073684</v>
      </c>
      <c r="D120" s="42">
        <f t="shared" si="14"/>
        <v>0.57735026918962584</v>
      </c>
      <c r="E120" s="96">
        <f t="shared" si="15"/>
        <v>5.773502691896258E-3</v>
      </c>
      <c r="F120" s="42">
        <f t="shared" si="16"/>
        <v>5.7735026918962581E-2</v>
      </c>
      <c r="G120" s="99">
        <f t="shared" si="17"/>
        <v>5.773502691896258E-3</v>
      </c>
      <c r="H120" s="42">
        <f t="shared" si="18"/>
        <v>5.773502691896258E-3</v>
      </c>
      <c r="I120" s="96">
        <f>'výpočet průtoku'!$D$62*(('výpočet průtoku'!$D$56*POWER('výpočet průtoku'!$D$54,2))/4)*(SQRT((2*'výpočet průtoku'!$D$37*'výpočet průtoku'!$D$43)/'výpočet průtoku'!$D$40))*(1/(2*(SQRT(0.001*AQ53))))</f>
        <v>0.1224886312860347</v>
      </c>
      <c r="J120" s="42">
        <f>('výpočet průtoku'!$D$56*POWER('výpočet průtoku'!$D$54,2)*0.25)*(SQRT((2*0.001*AQ53*'výpočet průtoku'!$D$37*'výpočet průtoku'!$D$43)/'výpočet průtoku'!$D$40))</f>
        <v>4.4749967945511525E-2</v>
      </c>
      <c r="K120" s="96">
        <f>('výpočet průtoku'!$D$56*'výpočet průtoku'!$D$54*0.5)*(SQRT((2*0.001*AQ53*'výpočet průtoku'!$D$37*'výpočet průtoku'!$D$43)/'výpočet průtoku'!$D$40))*'výpočet průtoku'!$D$62</f>
        <v>0.93508864886531751</v>
      </c>
      <c r="L120" s="178">
        <f>('výpočet průtoku'!$D$62)*('výpočet průtoku'!$D$56*POWER('výpočet průtoku'!$D$54,2)*0.25)*(SQRT((2*0.001*AQ53*'výpočet průtoku'!$D$43)/'výpočet průtoku'!$D$40))*(1/(2*SQRT('výpočet průtoku'!$D$37)))</f>
        <v>9.3549191856454845E-6</v>
      </c>
      <c r="M120" s="179"/>
      <c r="N120" s="186">
        <f>('výpočet průtoku'!$D$62)*('výpočet průtoku'!$D$56*POWER('výpočet průtoku'!$D$54,2)*0.25)*(SQRT(2*0.001*AQ53*'výpočet průtoku'!$D$37*'výpočet průtoku'!$D$43))*(-1/(2*SQRT(POWER('výpočet průtoku'!$D$40,3))))</f>
        <v>-8.0202143357107E-3</v>
      </c>
      <c r="O120" s="187"/>
      <c r="P120" s="192">
        <f t="shared" si="13"/>
        <v>1.1506662495892093E-4</v>
      </c>
      <c r="Q120" s="193"/>
      <c r="T120" s="197">
        <f>('výpočet průtoku'!M73)*1000</f>
        <v>18.655018544863083</v>
      </c>
      <c r="U120" s="204"/>
      <c r="V120" s="197">
        <f t="shared" si="19"/>
        <v>0.23013324991784187</v>
      </c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198"/>
      <c r="AG120" s="198"/>
      <c r="AH120" s="198"/>
      <c r="AI120" s="198"/>
      <c r="AJ120" s="198"/>
      <c r="AK120" s="198"/>
      <c r="AL120" s="198"/>
      <c r="AM120" s="198"/>
      <c r="AN120" s="198"/>
      <c r="AO120" s="198"/>
      <c r="AP120" s="198"/>
      <c r="AQ120" s="199"/>
    </row>
    <row r="121" spans="2:43" ht="15.75">
      <c r="B121" s="12">
        <v>7</v>
      </c>
      <c r="C121" s="96">
        <f>SQRT(AQ69/('výpočet průtoku'!$C$33*('výpočet průtoku'!$C$33-1)))</f>
        <v>0.30672291627529408</v>
      </c>
      <c r="D121" s="42">
        <f t="shared" si="14"/>
        <v>0.57735026918962584</v>
      </c>
      <c r="E121" s="96">
        <f t="shared" si="15"/>
        <v>5.773502691896258E-3</v>
      </c>
      <c r="F121" s="42">
        <f t="shared" si="16"/>
        <v>5.7735026918962581E-2</v>
      </c>
      <c r="G121" s="99">
        <f t="shared" si="17"/>
        <v>5.773502691896258E-3</v>
      </c>
      <c r="H121" s="42">
        <f t="shared" si="18"/>
        <v>5.773502691896258E-3</v>
      </c>
      <c r="I121" s="96">
        <f>'výpočet průtoku'!$D$62*(('výpočet průtoku'!$D$56*POWER('výpočet průtoku'!$D$54,2))/4)*(SQRT((2*'výpočet průtoku'!$D$37*'výpočet průtoku'!$D$43)/'výpočet průtoku'!$D$40))*(1/(2*(SQRT(0.001*AQ54))))</f>
        <v>0.11785900824619791</v>
      </c>
      <c r="J121" s="42">
        <f>('výpočet průtoku'!$D$56*POWER('výpočet průtoku'!$D$54,2)*0.25)*(SQRT((2*0.001*AQ54*'výpočet průtoku'!$D$37*'výpočet průtoku'!$D$43)/'výpočet průtoku'!$D$40))</f>
        <v>4.6507792703375808E-2</v>
      </c>
      <c r="K121" s="96">
        <f>('výpočet průtoku'!$D$56*'výpočet průtoku'!$D$54*0.5)*(SQRT((2*0.001*AQ54*'výpočet průtoku'!$D$37*'výpočet průtoku'!$D$43)/'výpočet průtoku'!$D$40))*'výpočet průtoku'!$D$62</f>
        <v>0.97181989255636869</v>
      </c>
      <c r="L121" s="178">
        <f>('výpočet průtoku'!$D$62)*('výpočet průtoku'!$D$56*POWER('výpočet průtoku'!$D$54,2)*0.25)*(SQRT((2*0.001*AQ54*'výpočet průtoku'!$D$43)/'výpočet průtoku'!$D$40))*(1/(2*SQRT('výpočet průtoku'!$D$37)))</f>
        <v>9.7223900310407281E-6</v>
      </c>
      <c r="M121" s="179"/>
      <c r="N121" s="186">
        <f>('výpočet průtoku'!$D$62)*('výpočet průtoku'!$D$56*POWER('výpočet průtoku'!$D$54,2)*0.25)*(SQRT(2*0.001*AQ54*'výpočet průtoku'!$D$37*'výpočet průtoku'!$D$43))*(-1/(2*SQRT(POWER('výpočet průtoku'!$D$40,3))))</f>
        <v>-8.3352566021064299E-3</v>
      </c>
      <c r="O121" s="187"/>
      <c r="P121" s="192">
        <f t="shared" si="13"/>
        <v>1.0677615387465654E-4</v>
      </c>
      <c r="Q121" s="193"/>
      <c r="T121" s="197">
        <f>('výpočet průtoku'!M74)*1000</f>
        <v>19.387806856499559</v>
      </c>
      <c r="U121" s="204"/>
      <c r="V121" s="197">
        <f t="shared" si="19"/>
        <v>0.21355230774931308</v>
      </c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8"/>
      <c r="AI121" s="198"/>
      <c r="AJ121" s="198"/>
      <c r="AK121" s="198"/>
      <c r="AL121" s="198"/>
      <c r="AM121" s="198"/>
      <c r="AN121" s="198"/>
      <c r="AO121" s="198"/>
      <c r="AP121" s="198"/>
      <c r="AQ121" s="199"/>
    </row>
    <row r="122" spans="2:43" ht="15.75">
      <c r="B122" s="12">
        <v>8</v>
      </c>
      <c r="C122" s="96">
        <f>SQRT(AQ70/('výpočet průtoku'!$C$33*('výpočet průtoku'!$C$33-1)))</f>
        <v>0.16222142113076254</v>
      </c>
      <c r="D122" s="42">
        <f t="shared" si="14"/>
        <v>0.57735026918962584</v>
      </c>
      <c r="E122" s="96">
        <f t="shared" si="15"/>
        <v>5.773502691896258E-3</v>
      </c>
      <c r="F122" s="42">
        <f t="shared" si="16"/>
        <v>5.7735026918962581E-2</v>
      </c>
      <c r="G122" s="99">
        <f t="shared" si="17"/>
        <v>5.773502691896258E-3</v>
      </c>
      <c r="H122" s="42">
        <f t="shared" si="18"/>
        <v>5.773502691896258E-3</v>
      </c>
      <c r="I122" s="96">
        <f>'výpočet průtoku'!$D$62*(('výpočet průtoku'!$D$56*POWER('výpočet průtoku'!$D$54,2))/4)*(SQRT((2*'výpočet průtoku'!$D$37*'výpočet průtoku'!$D$43)/'výpočet průtoku'!$D$40))*(1/(2*(SQRT(0.001*AQ55))))</f>
        <v>0.11330151898026454</v>
      </c>
      <c r="J122" s="42">
        <f>('výpočet průtoku'!$D$56*POWER('výpočet průtoku'!$D$54,2)*0.25)*(SQRT((2*0.001*AQ55*'výpočet průtoku'!$D$37*'výpočet průtoku'!$D$43)/'výpočet průtoku'!$D$40))</f>
        <v>4.837854225674066E-2</v>
      </c>
      <c r="K122" s="96">
        <f>('výpočet průtoku'!$D$56*'výpočet průtoku'!$D$54*0.5)*(SQRT((2*0.001*AQ55*'výpočet průtoku'!$D$37*'výpočet průtoku'!$D$43)/'výpočet průtoku'!$D$40))*'výpočet průtoku'!$D$62</f>
        <v>1.0109107959141397</v>
      </c>
      <c r="L122" s="178">
        <f>('výpočet průtoku'!$D$62)*('výpočet průtoku'!$D$56*POWER('výpočet průtoku'!$D$54,2)*0.25)*(SQRT((2*0.001*AQ55*'výpočet průtoku'!$D$43)/'výpočet průtoku'!$D$40))*(1/(2*SQRT('výpočet průtoku'!$D$37)))</f>
        <v>1.0113467649456451E-5</v>
      </c>
      <c r="M122" s="179"/>
      <c r="N122" s="186">
        <f>('výpočet průtoku'!$D$62)*('výpočet průtoku'!$D$56*POWER('výpočet průtoku'!$D$54,2)*0.25)*(SQRT(2*0.001*AQ55*'výpočet průtoku'!$D$37*'výpočet průtoku'!$D$43))*(-1/(2*SQRT(POWER('výpočet průtoku'!$D$40,3))))</f>
        <v>-8.67053756598757E-3</v>
      </c>
      <c r="O122" s="187"/>
      <c r="P122" s="192">
        <f t="shared" si="13"/>
        <v>1.0261282064021216E-4</v>
      </c>
      <c r="Q122" s="193"/>
      <c r="T122" s="197">
        <f>('výpočet průtoku'!M75)*1000</f>
        <v>20.167670378487088</v>
      </c>
      <c r="U122" s="204"/>
      <c r="V122" s="197">
        <f t="shared" si="19"/>
        <v>0.20522564128042431</v>
      </c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8"/>
      <c r="AI122" s="198"/>
      <c r="AJ122" s="198"/>
      <c r="AK122" s="198"/>
      <c r="AL122" s="198"/>
      <c r="AM122" s="198"/>
      <c r="AN122" s="198"/>
      <c r="AO122" s="198"/>
      <c r="AP122" s="198"/>
      <c r="AQ122" s="199"/>
    </row>
    <row r="123" spans="2:43" ht="15.75">
      <c r="B123" s="12">
        <v>9</v>
      </c>
      <c r="C123" s="96">
        <f>SQRT(AQ71/('výpočet průtoku'!$C$33*('výpočet průtoku'!$C$33-1)))</f>
        <v>0.17013926184468015</v>
      </c>
      <c r="D123" s="42">
        <f t="shared" si="14"/>
        <v>0.57735026918962584</v>
      </c>
      <c r="E123" s="96">
        <f t="shared" si="15"/>
        <v>5.773502691896258E-3</v>
      </c>
      <c r="F123" s="42">
        <f t="shared" si="16"/>
        <v>5.7735026918962581E-2</v>
      </c>
      <c r="G123" s="99">
        <f t="shared" si="17"/>
        <v>5.773502691896258E-3</v>
      </c>
      <c r="H123" s="42">
        <f t="shared" si="18"/>
        <v>5.773502691896258E-3</v>
      </c>
      <c r="I123" s="96">
        <f>'výpočet průtoku'!$D$62*(('výpočet průtoku'!$D$56*POWER('výpočet průtoku'!$D$54,2))/4)*(SQRT((2*'výpočet průtoku'!$D$37*'výpočet průtoku'!$D$43)/'výpočet průtoku'!$D$40))*(1/(2*(SQRT(0.001*AQ56))))</f>
        <v>0.10995496163535384</v>
      </c>
      <c r="J123" s="42">
        <f>('výpočet průtoku'!$D$56*POWER('výpočet průtoku'!$D$54,2)*0.25)*(SQRT((2*0.001*AQ56*'výpočet průtoku'!$D$37*'výpočet průtoku'!$D$43)/'výpočet průtoku'!$D$40))</f>
        <v>4.9850977547676291E-2</v>
      </c>
      <c r="K123" s="96">
        <f>('výpočet průtoku'!$D$56*'výpočet průtoku'!$D$54*0.5)*(SQRT((2*0.001*AQ56*'výpočet průtoku'!$D$37*'výpočet průtoku'!$D$43)/'výpočet průtoku'!$D$40))*'výpočet průtoku'!$D$62</f>
        <v>1.0416785839138787</v>
      </c>
      <c r="L123" s="178">
        <f>('výpočet průtoku'!$D$62)*('výpočet průtoku'!$D$56*POWER('výpočet průtoku'!$D$54,2)*0.25)*(SQRT((2*0.001*AQ56*'výpočet průtoku'!$D$43)/'výpočet průtoku'!$D$40))*(1/(2*SQRT('výpočet průtoku'!$D$37)))</f>
        <v>1.0421278219724732E-5</v>
      </c>
      <c r="M123" s="179"/>
      <c r="N123" s="186">
        <f>('výpočet průtoku'!$D$62)*('výpočet průtoku'!$D$56*POWER('výpočet průtoku'!$D$54,2)*0.25)*(SQRT(2*0.001*AQ56*'výpočet průtoku'!$D$37*'výpočet průtoku'!$D$43))*(-1/(2*SQRT(POWER('výpočet průtoku'!$D$40,3))))</f>
        <v>-8.9344315344290094E-3</v>
      </c>
      <c r="O123" s="187"/>
      <c r="P123" s="192">
        <f t="shared" si="13"/>
        <v>1.032369952209498E-4</v>
      </c>
      <c r="Q123" s="193"/>
      <c r="T123" s="197">
        <f>('výpočet průtoku'!M76)*1000</f>
        <v>20.781487749081876</v>
      </c>
      <c r="U123" s="204"/>
      <c r="V123" s="197">
        <f t="shared" si="19"/>
        <v>0.2064739904418996</v>
      </c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8"/>
      <c r="AL123" s="198"/>
      <c r="AM123" s="198"/>
      <c r="AN123" s="198"/>
      <c r="AO123" s="198"/>
      <c r="AP123" s="198"/>
      <c r="AQ123" s="199"/>
    </row>
    <row r="124" spans="2:43" ht="15.75">
      <c r="B124" s="12">
        <v>10</v>
      </c>
      <c r="C124" s="96">
        <f>SQRT(AQ72/('výpočet průtoku'!$C$33*('výpočet průtoku'!$C$33-1)))</f>
        <v>0.13128915456069917</v>
      </c>
      <c r="D124" s="42">
        <f t="shared" si="14"/>
        <v>0.57735026918962584</v>
      </c>
      <c r="E124" s="96">
        <f t="shared" si="15"/>
        <v>5.773502691896258E-3</v>
      </c>
      <c r="F124" s="42">
        <f t="shared" si="16"/>
        <v>5.7735026918962581E-2</v>
      </c>
      <c r="G124" s="99">
        <f t="shared" si="17"/>
        <v>5.773502691896258E-3</v>
      </c>
      <c r="H124" s="42">
        <f t="shared" si="18"/>
        <v>5.773502691896258E-3</v>
      </c>
      <c r="I124" s="96">
        <f>'výpočet průtoku'!$D$62*(('výpočet průtoku'!$D$56*POWER('výpočet průtoku'!$D$54,2))/4)*(SQRT((2*'výpočet průtoku'!$D$37*'výpočet průtoku'!$D$43)/'výpočet průtoku'!$D$40))*(1/(2*(SQRT(0.001*AQ57))))</f>
        <v>0.10805635673027528</v>
      </c>
      <c r="J124" s="42">
        <f>('výpočet průtoku'!$D$56*POWER('výpočet průtoku'!$D$54,2)*0.25)*(SQRT((2*0.001*AQ57*'výpočet průtoku'!$D$37*'výpočet průtoku'!$D$43)/'výpočet průtoku'!$D$40))</f>
        <v>5.0726884466611492E-2</v>
      </c>
      <c r="K124" s="96">
        <f>('výpočet průtoku'!$D$56*'výpočet průtoku'!$D$54*0.5)*(SQRT((2*0.001*AQ57*'výpočet průtoku'!$D$37*'výpočet průtoku'!$D$43)/'výpočet průtoku'!$D$40))*'výpočet průtoku'!$D$62</f>
        <v>1.0599814041160336</v>
      </c>
      <c r="L124" s="178">
        <f>('výpočet průtoku'!$D$62)*('výpočet průtoku'!$D$56*POWER('výpočet průtoku'!$D$54,2)*0.25)*(SQRT((2*0.001*AQ57*'výpočet průtoku'!$D$43)/'výpočet průtoku'!$D$40))*(1/(2*SQRT('výpočet průtoku'!$D$37)))</f>
        <v>1.060438535514802E-5</v>
      </c>
      <c r="M124" s="179"/>
      <c r="N124" s="186">
        <f>('výpočet průtoku'!$D$62)*('výpočet průtoku'!$D$56*POWER('výpočet průtoku'!$D$54,2)*0.25)*(SQRT(2*0.001*AQ57*'výpočet průtoku'!$D$37*'výpočet průtoku'!$D$43))*(-1/(2*SQRT(POWER('výpočet průtoku'!$D$40,3))))</f>
        <v>-9.0914140206856727E-3</v>
      </c>
      <c r="O124" s="187"/>
      <c r="P124" s="192">
        <f t="shared" si="13"/>
        <v>1.029258838117184E-4</v>
      </c>
      <c r="Q124" s="193"/>
      <c r="T124" s="197">
        <f>('výpočet průtoku'!M77)*1000</f>
        <v>21.146629012114872</v>
      </c>
      <c r="U124" s="204"/>
      <c r="V124" s="197">
        <f t="shared" si="19"/>
        <v>0.20585176762343679</v>
      </c>
      <c r="W124" s="198"/>
      <c r="X124" s="198"/>
      <c r="Y124" s="198"/>
      <c r="Z124" s="198"/>
      <c r="AA124" s="198"/>
      <c r="AB124" s="198"/>
      <c r="AC124" s="198"/>
      <c r="AD124" s="198"/>
      <c r="AE124" s="198"/>
      <c r="AF124" s="198"/>
      <c r="AG124" s="198"/>
      <c r="AH124" s="198"/>
      <c r="AI124" s="198"/>
      <c r="AJ124" s="198"/>
      <c r="AK124" s="198"/>
      <c r="AL124" s="198"/>
      <c r="AM124" s="198"/>
      <c r="AN124" s="198"/>
      <c r="AO124" s="198"/>
      <c r="AP124" s="198"/>
      <c r="AQ124" s="199"/>
    </row>
    <row r="125" spans="2:43" ht="16.5" thickBot="1">
      <c r="B125" s="25">
        <v>11</v>
      </c>
      <c r="C125" s="97">
        <f>SQRT(AQ73/('výpočet průtoku'!$C$33*('výpočet průtoku'!$C$33-1)))</f>
        <v>0.11470786693528089</v>
      </c>
      <c r="D125" s="68">
        <f t="shared" si="14"/>
        <v>0.57735026918962584</v>
      </c>
      <c r="E125" s="97">
        <f t="shared" si="15"/>
        <v>5.773502691896258E-3</v>
      </c>
      <c r="F125" s="68">
        <f t="shared" si="16"/>
        <v>5.7735026918962581E-2</v>
      </c>
      <c r="G125" s="100">
        <f t="shared" si="17"/>
        <v>5.773502691896258E-3</v>
      </c>
      <c r="H125" s="68">
        <f t="shared" si="18"/>
        <v>5.773502691896258E-3</v>
      </c>
      <c r="I125" s="97">
        <f>'výpočet průtoku'!$D$62*(('výpočet průtoku'!$D$56*POWER('výpočet průtoku'!$D$54,2))/4)*(SQRT((2*'výpočet průtoku'!$D$37*'výpočet průtoku'!$D$43)/'výpočet průtoku'!$D$40))*(1/(2*(SQRT(0.001*AQ58))))</f>
        <v>0.10715666660018726</v>
      </c>
      <c r="J125" s="68">
        <f>('výpočet průtoku'!$D$56*POWER('výpočet průtoku'!$D$54,2)*0.25)*(SQRT((2*0.001*AQ58*'výpočet průtoku'!$D$37*'výpočet průtoku'!$D$43)/'výpočet průtoku'!$D$40))</f>
        <v>5.1152788693877245E-2</v>
      </c>
      <c r="K125" s="97">
        <f>('výpočet průtoku'!$D$56*'výpočet průtoku'!$D$54*0.5)*(SQRT((2*0.001*AQ58*'výpočet průtoku'!$D$37*'výpočet průtoku'!$D$43)/'výpočet průtoku'!$D$40))*'výpočet průtoku'!$D$62</f>
        <v>1.0688810352600131</v>
      </c>
      <c r="L125" s="182">
        <f>('výpočet průtoku'!$D$62)*('výpočet průtoku'!$D$56*POWER('výpočet průtoku'!$D$54,2)*0.25)*(SQRT((2*0.001*AQ58*'výpočet průtoku'!$D$43)/'výpočet průtoku'!$D$40))*(1/(2*SQRT('výpočet průtoku'!$D$37)))</f>
        <v>1.0693420047457682E-5</v>
      </c>
      <c r="M125" s="183"/>
      <c r="N125" s="188">
        <f>('výpočet průtoku'!$D$62)*('výpočet průtoku'!$D$56*POWER('výpočet průtoku'!$D$54,2)*0.25)*(SQRT(2*0.001*AQ58*'výpočet průtoku'!$D$37*'výpočet průtoku'!$D$43))*(-1/(2*SQRT(POWER('výpočet průtoku'!$D$40,3))))</f>
        <v>-9.1677457667400097E-3</v>
      </c>
      <c r="O125" s="189"/>
      <c r="P125" s="200">
        <f t="shared" si="13"/>
        <v>1.0290109460413165E-4</v>
      </c>
      <c r="Q125" s="201"/>
      <c r="T125" s="205">
        <f>('výpočet průtoku'!M78)*1000</f>
        <v>21.324176653437267</v>
      </c>
      <c r="U125" s="206"/>
      <c r="V125" s="205">
        <f t="shared" si="19"/>
        <v>0.20580218920826332</v>
      </c>
      <c r="W125" s="20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/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8"/>
    </row>
    <row r="128" spans="2:43">
      <c r="P128" s="87"/>
    </row>
    <row r="130" spans="15:15" ht="18.75">
      <c r="O130" s="81"/>
    </row>
    <row r="132" spans="15:15" ht="18.75">
      <c r="O132" s="82"/>
    </row>
  </sheetData>
  <mergeCells count="93">
    <mergeCell ref="L113:M114"/>
    <mergeCell ref="N113:O114"/>
    <mergeCell ref="P113:Q114"/>
    <mergeCell ref="T113:U114"/>
    <mergeCell ref="V113:AQ114"/>
    <mergeCell ref="H113:H114"/>
    <mergeCell ref="I113:I114"/>
    <mergeCell ref="J113:J114"/>
    <mergeCell ref="K113:K114"/>
    <mergeCell ref="C113:C114"/>
    <mergeCell ref="D113:D114"/>
    <mergeCell ref="E113:E114"/>
    <mergeCell ref="F113:F114"/>
    <mergeCell ref="G113:G114"/>
    <mergeCell ref="V124:AQ124"/>
    <mergeCell ref="V125:AQ125"/>
    <mergeCell ref="V119:AQ119"/>
    <mergeCell ref="V120:AQ120"/>
    <mergeCell ref="V121:AQ121"/>
    <mergeCell ref="V122:AQ122"/>
    <mergeCell ref="V123:AQ123"/>
    <mergeCell ref="V115:AQ115"/>
    <mergeCell ref="V116:AQ116"/>
    <mergeCell ref="V117:AQ117"/>
    <mergeCell ref="V118:AQ118"/>
    <mergeCell ref="P125:Q125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L125:M125"/>
    <mergeCell ref="N115:O115"/>
    <mergeCell ref="N116:O116"/>
    <mergeCell ref="N117:O117"/>
    <mergeCell ref="N118:O118"/>
    <mergeCell ref="N119:O119"/>
    <mergeCell ref="N120:O120"/>
    <mergeCell ref="N121:O121"/>
    <mergeCell ref="N122:O122"/>
    <mergeCell ref="N123:O123"/>
    <mergeCell ref="N124:O124"/>
    <mergeCell ref="N125:O125"/>
    <mergeCell ref="L120:M120"/>
    <mergeCell ref="L121:M121"/>
    <mergeCell ref="L122:M122"/>
    <mergeCell ref="L123:M123"/>
    <mergeCell ref="L124:M124"/>
    <mergeCell ref="L115:M115"/>
    <mergeCell ref="L116:M116"/>
    <mergeCell ref="L117:M117"/>
    <mergeCell ref="L118:M118"/>
    <mergeCell ref="L119:M119"/>
    <mergeCell ref="I43:J43"/>
    <mergeCell ref="O33:P33"/>
    <mergeCell ref="O35:P35"/>
    <mergeCell ref="O37:P37"/>
    <mergeCell ref="O39:P39"/>
    <mergeCell ref="O41:P41"/>
    <mergeCell ref="O43:P43"/>
    <mergeCell ref="I33:J33"/>
    <mergeCell ref="I35:J35"/>
    <mergeCell ref="I37:J37"/>
    <mergeCell ref="I39:J39"/>
    <mergeCell ref="I41:J41"/>
    <mergeCell ref="AT82:AU82"/>
    <mergeCell ref="AT87:AU87"/>
    <mergeCell ref="AT92:AU92"/>
    <mergeCell ref="AT97:AU97"/>
    <mergeCell ref="AT102:AU102"/>
    <mergeCell ref="C47:L47"/>
    <mergeCell ref="M47:V47"/>
    <mergeCell ref="Q107:R107"/>
    <mergeCell ref="Q109:R109"/>
    <mergeCell ref="C76:Q76"/>
    <mergeCell ref="O107:P107"/>
    <mergeCell ref="O109:P109"/>
  </mergeCells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  <oleObjects>
    <oleObject progId="Equation.DSMT4" shapeId="3075" r:id="rId4"/>
    <oleObject progId="Equation.DSMT4" shapeId="3077" r:id="rId5"/>
    <oleObject progId="Equation.DSMT4" shapeId="3078" r:id="rId6"/>
    <oleObject progId="Equation.DSMT4" shapeId="3084" r:id="rId7"/>
    <oleObject progId="Equation.DSMT4" shapeId="3085" r:id="rId8"/>
    <oleObject progId="Equation.DSMT4" shapeId="3086" r:id="rId9"/>
    <oleObject progId="Equation.DSMT4" shapeId="3087" r:id="rId10"/>
    <oleObject progId="Equation.DSMT4" shapeId="3088" r:id="rId11"/>
    <oleObject progId="Equation.DSMT4" shapeId="3089" r:id="rId12"/>
    <oleObject progId="Equation.DSMT4" shapeId="3090" r:id="rId13"/>
    <oleObject progId="Equation.DSMT4" shapeId="3092" r:id="rId14"/>
    <oleObject progId="Equation.DSMT4" shapeId="3093" r:id="rId15"/>
    <oleObject progId="Equation.DSMT4" shapeId="3096" r:id="rId16"/>
    <oleObject progId="Equation.DSMT4" shapeId="3097" r:id="rId17"/>
    <oleObject progId="Equation.DSMT4" shapeId="3098" r:id="rId18"/>
    <oleObject progId="Equation.DSMT4" shapeId="3099" r:id="rId19"/>
    <oleObject progId="Equation.DSMT4" shapeId="3101" r:id="rId20"/>
    <oleObject progId="Equation.DSMT4" shapeId="3102" r:id="rId21"/>
    <oleObject progId="Equation.DSMT4" shapeId="3103" r:id="rId22"/>
    <oleObject progId="Equation.DSMT4" shapeId="3105" r:id="rId23"/>
    <oleObject progId="Equation.DSMT4" shapeId="3108" r:id="rId24"/>
    <oleObject progId="Equation.DSMT4" shapeId="3109" r:id="rId25"/>
    <oleObject progId="Equation.DSMT4" shapeId="3110" r:id="rId26"/>
    <oleObject progId="Equation.DSMT4" shapeId="3111" r:id="rId27"/>
    <oleObject progId="Equation.DSMT4" shapeId="3112" r:id="rId28"/>
    <oleObject progId="Equation.DSMT4" shapeId="3113" r:id="rId29"/>
    <oleObject progId="Equation.DSMT4" shapeId="3114" r:id="rId30"/>
    <oleObject progId="Equation.DSMT4" shapeId="3115" r:id="rId31"/>
    <oleObject progId="Equation.DSMT4" shapeId="3116" r:id="rId32"/>
    <oleObject progId="Equation.DSMT4" shapeId="3117" r:id="rId33"/>
    <oleObject progId="Equation.DSMT4" shapeId="3118" r:id="rId34"/>
    <oleObject progId="Equation.DSMT4" shapeId="3119" r:id="rId35"/>
    <oleObject progId="Equation.DSMT4" shapeId="3120" r:id="rId36"/>
    <oleObject progId="Equation.DSMT4" shapeId="3121" r:id="rId37"/>
    <oleObject progId="Equation.DSMT4" shapeId="3122" r:id="rId38"/>
    <oleObject progId="Equation.DSMT4" shapeId="3123" r:id="rId39"/>
    <oleObject progId="Equation.DSMT4" shapeId="3125" r:id="rId40"/>
    <oleObject progId="Equation.DSMT4" shapeId="3126" r:id="rId41"/>
    <oleObject progId="Equation.DSMT4" shapeId="3127" r:id="rId42"/>
    <oleObject progId="Equation.DSMT4" shapeId="3128" r:id="rId43"/>
    <oleObject progId="Equation.DSMT4" shapeId="3133" r:id="rId44"/>
    <oleObject progId="Equation.DSMT4" shapeId="3134" r:id="rId45"/>
    <oleObject progId="Equation.DSMT4" shapeId="3135" r:id="rId46"/>
    <oleObject progId="Equation.DSMT4" shapeId="3136" r:id="rId47"/>
    <oleObject progId="Equation.DSMT4" shapeId="3137" r:id="rId48"/>
    <oleObject progId="Equation.DSMT4" shapeId="3138" r:id="rId49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3:G17"/>
  <sheetViews>
    <sheetView tabSelected="1" topLeftCell="A13" workbookViewId="0">
      <selection activeCell="O20" sqref="O20"/>
    </sheetView>
  </sheetViews>
  <sheetFormatPr defaultRowHeight="15"/>
  <cols>
    <col min="1" max="1" width="10.7109375" customWidth="1"/>
    <col min="2" max="2" width="16" customWidth="1"/>
  </cols>
  <sheetData>
    <row r="3" spans="1:7" ht="27">
      <c r="B3" s="57" t="s">
        <v>19</v>
      </c>
    </row>
    <row r="5" spans="1:7" ht="15.75" thickBot="1"/>
    <row r="6" spans="1:7" ht="48" thickBot="1">
      <c r="B6" s="38" t="s">
        <v>14</v>
      </c>
      <c r="C6" s="152" t="s">
        <v>21</v>
      </c>
      <c r="D6" s="153"/>
      <c r="E6" s="153"/>
      <c r="F6" s="153"/>
      <c r="G6" s="154"/>
    </row>
    <row r="7" spans="1:7" ht="15.75">
      <c r="A7" t="s">
        <v>22</v>
      </c>
      <c r="B7" s="5">
        <v>1</v>
      </c>
      <c r="C7" s="155">
        <f>'výpočet průtoku'!M68*1000</f>
        <v>13.95293370702321</v>
      </c>
      <c r="D7" s="229"/>
      <c r="E7" s="229"/>
      <c r="F7" s="229"/>
      <c r="G7" s="230"/>
    </row>
    <row r="8" spans="1:7" ht="15.75">
      <c r="B8" s="12">
        <v>2</v>
      </c>
      <c r="C8" s="137">
        <f>'výpočet průtoku'!M69*1000</f>
        <v>14.972014433938179</v>
      </c>
      <c r="D8" s="231"/>
      <c r="E8" s="231"/>
      <c r="F8" s="231"/>
      <c r="G8" s="232"/>
    </row>
    <row r="9" spans="1:7" ht="15.75">
      <c r="B9" s="19">
        <v>3</v>
      </c>
      <c r="C9" s="137">
        <f>'výpočet průtoku'!M70*1000</f>
        <v>15.933191022401621</v>
      </c>
      <c r="D9" s="231"/>
      <c r="E9" s="231"/>
      <c r="F9" s="231"/>
      <c r="G9" s="232"/>
    </row>
    <row r="10" spans="1:7" ht="15.75">
      <c r="B10" s="12">
        <v>4</v>
      </c>
      <c r="C10" s="137">
        <f>'výpočet průtoku'!M71*1000</f>
        <v>16.880253336829146</v>
      </c>
      <c r="D10" s="231"/>
      <c r="E10" s="231"/>
      <c r="F10" s="231"/>
      <c r="G10" s="232"/>
    </row>
    <row r="11" spans="1:7" ht="15.75">
      <c r="B11" s="12">
        <v>5</v>
      </c>
      <c r="C11" s="137">
        <f>'výpočet průtoku'!M72*1000</f>
        <v>17.796202897842448</v>
      </c>
      <c r="D11" s="231"/>
      <c r="E11" s="231"/>
      <c r="F11" s="231"/>
      <c r="G11" s="232"/>
    </row>
    <row r="12" spans="1:7" ht="15.75">
      <c r="B12" s="12">
        <v>6</v>
      </c>
      <c r="C12" s="137">
        <f>'výpočet průtoku'!M73*1000</f>
        <v>18.655018544863083</v>
      </c>
      <c r="D12" s="231"/>
      <c r="E12" s="231"/>
      <c r="F12" s="231"/>
      <c r="G12" s="232"/>
    </row>
    <row r="13" spans="1:7" ht="15.75">
      <c r="B13" s="12">
        <v>7</v>
      </c>
      <c r="C13" s="137">
        <f>'výpočet průtoku'!M74*1000</f>
        <v>19.387806856499559</v>
      </c>
      <c r="D13" s="231"/>
      <c r="E13" s="231"/>
      <c r="F13" s="231"/>
      <c r="G13" s="232"/>
    </row>
    <row r="14" spans="1:7" ht="15.75">
      <c r="B14" s="12">
        <v>8</v>
      </c>
      <c r="C14" s="137">
        <f>'výpočet průtoku'!M75*1000</f>
        <v>20.167670378487088</v>
      </c>
      <c r="D14" s="231"/>
      <c r="E14" s="231"/>
      <c r="F14" s="231"/>
      <c r="G14" s="232"/>
    </row>
    <row r="15" spans="1:7" ht="15.75">
      <c r="B15" s="12">
        <v>9</v>
      </c>
      <c r="C15" s="137">
        <f>'výpočet průtoku'!M76*1000</f>
        <v>20.781487749081876</v>
      </c>
      <c r="D15" s="231"/>
      <c r="E15" s="231"/>
      <c r="F15" s="231"/>
      <c r="G15" s="232"/>
    </row>
    <row r="16" spans="1:7" ht="15.75">
      <c r="B16" s="12">
        <v>10</v>
      </c>
      <c r="C16" s="137">
        <f>'výpočet průtoku'!M77*1000</f>
        <v>21.146629012114872</v>
      </c>
      <c r="D16" s="231"/>
      <c r="E16" s="231"/>
      <c r="F16" s="231"/>
      <c r="G16" s="232"/>
    </row>
    <row r="17" spans="1:7" ht="16.5" thickBot="1">
      <c r="A17" t="s">
        <v>23</v>
      </c>
      <c r="B17" s="25">
        <v>11</v>
      </c>
      <c r="C17" s="140">
        <f>'výpočet průtoku'!M78*1000</f>
        <v>21.324176653437267</v>
      </c>
      <c r="D17" s="227"/>
      <c r="E17" s="227"/>
      <c r="F17" s="227"/>
      <c r="G17" s="228"/>
    </row>
  </sheetData>
  <mergeCells count="12">
    <mergeCell ref="C17:G17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výpočet průtoku</vt:lpstr>
      <vt:lpstr>výpočet nejistot</vt:lpstr>
      <vt:lpstr>statická charakteristika</vt:lpstr>
    </vt:vector>
  </TitlesOfParts>
  <Company>bejvalej Hrač s.r.o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Pesek</dc:creator>
  <cp:lastModifiedBy>Pesek</cp:lastModifiedBy>
  <cp:lastPrinted>2010-05-16T18:07:56Z</cp:lastPrinted>
  <dcterms:created xsi:type="dcterms:W3CDTF">2010-04-28T08:00:47Z</dcterms:created>
  <dcterms:modified xsi:type="dcterms:W3CDTF">2010-05-26T21:02:07Z</dcterms:modified>
</cp:coreProperties>
</file>