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Default Extension="png" ContentType="image/png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8895"/>
  </bookViews>
  <sheets>
    <sheet name="výpočet průtoku" sheetId="1" r:id="rId1"/>
    <sheet name="výpočet nejistot" sheetId="4" r:id="rId2"/>
    <sheet name="statická charakteristika" sheetId="5" r:id="rId3"/>
  </sheets>
  <calcPr calcId="124519"/>
</workbook>
</file>

<file path=xl/calcChain.xml><?xml version="1.0" encoding="utf-8"?>
<calcChain xmlns="http://schemas.openxmlformats.org/spreadsheetml/2006/main">
  <c r="W21" i="1"/>
  <c r="W22"/>
  <c r="W23"/>
  <c r="W24"/>
  <c r="W25"/>
  <c r="W26"/>
  <c r="W27"/>
  <c r="W28"/>
  <c r="W29"/>
  <c r="W30"/>
  <c r="W20"/>
  <c r="G48" i="4"/>
  <c r="D62" i="1"/>
  <c r="C70" l="1"/>
  <c r="H70" s="1"/>
  <c r="C68"/>
  <c r="H68" s="1"/>
  <c r="C69"/>
  <c r="H69" s="1"/>
  <c r="V50" i="4"/>
  <c r="V65" s="1"/>
  <c r="V51"/>
  <c r="V66" s="1"/>
  <c r="V52"/>
  <c r="V67" s="1"/>
  <c r="V53"/>
  <c r="V68" s="1"/>
  <c r="V54"/>
  <c r="V69" s="1"/>
  <c r="V55"/>
  <c r="V70" s="1"/>
  <c r="V56"/>
  <c r="V71" s="1"/>
  <c r="V57"/>
  <c r="V72" s="1"/>
  <c r="V58"/>
  <c r="V73" s="1"/>
  <c r="U50"/>
  <c r="U65" s="1"/>
  <c r="U51"/>
  <c r="U66" s="1"/>
  <c r="U52"/>
  <c r="U67" s="1"/>
  <c r="U53"/>
  <c r="U68" s="1"/>
  <c r="U54"/>
  <c r="U69" s="1"/>
  <c r="U55"/>
  <c r="U70" s="1"/>
  <c r="U56"/>
  <c r="U71" s="1"/>
  <c r="U57"/>
  <c r="U72" s="1"/>
  <c r="U58"/>
  <c r="U73" s="1"/>
  <c r="T50"/>
  <c r="T65" s="1"/>
  <c r="T51"/>
  <c r="T66" s="1"/>
  <c r="T52"/>
  <c r="T67" s="1"/>
  <c r="T53"/>
  <c r="T68" s="1"/>
  <c r="T54"/>
  <c r="T69" s="1"/>
  <c r="T55"/>
  <c r="T70" s="1"/>
  <c r="T56"/>
  <c r="T71" s="1"/>
  <c r="T57"/>
  <c r="T72" s="1"/>
  <c r="T58"/>
  <c r="T73" s="1"/>
  <c r="S50"/>
  <c r="S65" s="1"/>
  <c r="S51"/>
  <c r="S66" s="1"/>
  <c r="S52"/>
  <c r="S67" s="1"/>
  <c r="S53"/>
  <c r="S68" s="1"/>
  <c r="S54"/>
  <c r="S69" s="1"/>
  <c r="S55"/>
  <c r="S70" s="1"/>
  <c r="S56"/>
  <c r="S71" s="1"/>
  <c r="S57"/>
  <c r="S72" s="1"/>
  <c r="S58"/>
  <c r="S73" s="1"/>
  <c r="R50"/>
  <c r="R65" s="1"/>
  <c r="R51"/>
  <c r="R66" s="1"/>
  <c r="R52"/>
  <c r="R67" s="1"/>
  <c r="R53"/>
  <c r="R68" s="1"/>
  <c r="R54"/>
  <c r="R69" s="1"/>
  <c r="R55"/>
  <c r="R70" s="1"/>
  <c r="R56"/>
  <c r="R71" s="1"/>
  <c r="R57"/>
  <c r="R72" s="1"/>
  <c r="R58"/>
  <c r="R73" s="1"/>
  <c r="Q50"/>
  <c r="Q51"/>
  <c r="Q66" s="1"/>
  <c r="Q52"/>
  <c r="Q67" s="1"/>
  <c r="Q53"/>
  <c r="Q68" s="1"/>
  <c r="Q54"/>
  <c r="Q69" s="1"/>
  <c r="Q55"/>
  <c r="Q70" s="1"/>
  <c r="Q56"/>
  <c r="Q71" s="1"/>
  <c r="Q57"/>
  <c r="Q72" s="1"/>
  <c r="Q58"/>
  <c r="Q73" s="1"/>
  <c r="P50"/>
  <c r="P51"/>
  <c r="P66" s="1"/>
  <c r="P52"/>
  <c r="P67" s="1"/>
  <c r="P53"/>
  <c r="P68" s="1"/>
  <c r="P54"/>
  <c r="P69" s="1"/>
  <c r="P55"/>
  <c r="P70" s="1"/>
  <c r="P56"/>
  <c r="P71" s="1"/>
  <c r="P57"/>
  <c r="P72" s="1"/>
  <c r="P58"/>
  <c r="P73" s="1"/>
  <c r="O50"/>
  <c r="O51"/>
  <c r="O66" s="1"/>
  <c r="O52"/>
  <c r="O67" s="1"/>
  <c r="O53"/>
  <c r="O68" s="1"/>
  <c r="O54"/>
  <c r="O69" s="1"/>
  <c r="O55"/>
  <c r="O70" s="1"/>
  <c r="O56"/>
  <c r="O71" s="1"/>
  <c r="O57"/>
  <c r="O72" s="1"/>
  <c r="O58"/>
  <c r="O73" s="1"/>
  <c r="N50"/>
  <c r="N51"/>
  <c r="N66" s="1"/>
  <c r="N52"/>
  <c r="N67" s="1"/>
  <c r="N53"/>
  <c r="N54"/>
  <c r="N69" s="1"/>
  <c r="N55"/>
  <c r="N70" s="1"/>
  <c r="N56"/>
  <c r="N71" s="1"/>
  <c r="N57"/>
  <c r="N72" s="1"/>
  <c r="N58"/>
  <c r="N73" s="1"/>
  <c r="M50"/>
  <c r="M51"/>
  <c r="M66" s="1"/>
  <c r="M52"/>
  <c r="M67" s="1"/>
  <c r="M53"/>
  <c r="M68" s="1"/>
  <c r="M54"/>
  <c r="M69" s="1"/>
  <c r="M55"/>
  <c r="M70" s="1"/>
  <c r="M56"/>
  <c r="M71" s="1"/>
  <c r="M57"/>
  <c r="M72" s="1"/>
  <c r="M58"/>
  <c r="M73" s="1"/>
  <c r="L50"/>
  <c r="L65" s="1"/>
  <c r="L51"/>
  <c r="L66" s="1"/>
  <c r="L52"/>
  <c r="L67" s="1"/>
  <c r="L53"/>
  <c r="L54"/>
  <c r="L69" s="1"/>
  <c r="L55"/>
  <c r="L70" s="1"/>
  <c r="L56"/>
  <c r="L71" s="1"/>
  <c r="L57"/>
  <c r="L72" s="1"/>
  <c r="L58"/>
  <c r="L73" s="1"/>
  <c r="K50"/>
  <c r="K65" s="1"/>
  <c r="K51"/>
  <c r="K66" s="1"/>
  <c r="K52"/>
  <c r="K67" s="1"/>
  <c r="K53"/>
  <c r="K68" s="1"/>
  <c r="K54"/>
  <c r="K69" s="1"/>
  <c r="K55"/>
  <c r="K70" s="1"/>
  <c r="K56"/>
  <c r="K71" s="1"/>
  <c r="K57"/>
  <c r="K72" s="1"/>
  <c r="K58"/>
  <c r="K73" s="1"/>
  <c r="J50"/>
  <c r="J65" s="1"/>
  <c r="J51"/>
  <c r="J66" s="1"/>
  <c r="J52"/>
  <c r="J67" s="1"/>
  <c r="J53"/>
  <c r="J54"/>
  <c r="J69" s="1"/>
  <c r="J55"/>
  <c r="J70" s="1"/>
  <c r="J56"/>
  <c r="J71" s="1"/>
  <c r="J57"/>
  <c r="J72" s="1"/>
  <c r="J58"/>
  <c r="J73" s="1"/>
  <c r="I50"/>
  <c r="I65" s="1"/>
  <c r="I51"/>
  <c r="I66" s="1"/>
  <c r="I52"/>
  <c r="I67" s="1"/>
  <c r="I53"/>
  <c r="I68" s="1"/>
  <c r="I54"/>
  <c r="I69" s="1"/>
  <c r="I55"/>
  <c r="I70" s="1"/>
  <c r="I56"/>
  <c r="I71" s="1"/>
  <c r="I57"/>
  <c r="I72" s="1"/>
  <c r="I58"/>
  <c r="I73" s="1"/>
  <c r="H50"/>
  <c r="H65" s="1"/>
  <c r="H51"/>
  <c r="H66" s="1"/>
  <c r="H52"/>
  <c r="H67" s="1"/>
  <c r="H53"/>
  <c r="H68" s="1"/>
  <c r="H54"/>
  <c r="H69" s="1"/>
  <c r="H55"/>
  <c r="H70" s="1"/>
  <c r="H56"/>
  <c r="H71" s="1"/>
  <c r="H57"/>
  <c r="H72" s="1"/>
  <c r="H58"/>
  <c r="H73" s="1"/>
  <c r="G50"/>
  <c r="G51"/>
  <c r="G66" s="1"/>
  <c r="G52"/>
  <c r="G67" s="1"/>
  <c r="G53"/>
  <c r="G68" s="1"/>
  <c r="G54"/>
  <c r="G69" s="1"/>
  <c r="G55"/>
  <c r="G70" s="1"/>
  <c r="G56"/>
  <c r="G71" s="1"/>
  <c r="G57"/>
  <c r="G72" s="1"/>
  <c r="G58"/>
  <c r="G73" s="1"/>
  <c r="F50"/>
  <c r="F51"/>
  <c r="F66" s="1"/>
  <c r="F52"/>
  <c r="F67" s="1"/>
  <c r="F53"/>
  <c r="F68" s="1"/>
  <c r="F54"/>
  <c r="F69" s="1"/>
  <c r="F55"/>
  <c r="F70" s="1"/>
  <c r="F56"/>
  <c r="F71" s="1"/>
  <c r="F57"/>
  <c r="F72" s="1"/>
  <c r="F58"/>
  <c r="F73" s="1"/>
  <c r="E50"/>
  <c r="E51"/>
  <c r="E66" s="1"/>
  <c r="E52"/>
  <c r="E67" s="1"/>
  <c r="E53"/>
  <c r="E68" s="1"/>
  <c r="E54"/>
  <c r="E69" s="1"/>
  <c r="E55"/>
  <c r="E70" s="1"/>
  <c r="E56"/>
  <c r="E71" s="1"/>
  <c r="E57"/>
  <c r="E72" s="1"/>
  <c r="E58"/>
  <c r="E73" s="1"/>
  <c r="E49"/>
  <c r="E64" s="1"/>
  <c r="F49"/>
  <c r="F64" s="1"/>
  <c r="G49"/>
  <c r="G64" s="1"/>
  <c r="H49"/>
  <c r="H64" s="1"/>
  <c r="I49"/>
  <c r="I64" s="1"/>
  <c r="J49"/>
  <c r="J64" s="1"/>
  <c r="K49"/>
  <c r="K64" s="1"/>
  <c r="L49"/>
  <c r="L64" s="1"/>
  <c r="M49"/>
  <c r="M64" s="1"/>
  <c r="N49"/>
  <c r="N64" s="1"/>
  <c r="O49"/>
  <c r="O64" s="1"/>
  <c r="P49"/>
  <c r="P64" s="1"/>
  <c r="Q49"/>
  <c r="Q64" s="1"/>
  <c r="R49"/>
  <c r="R64" s="1"/>
  <c r="S49"/>
  <c r="S64" s="1"/>
  <c r="T49"/>
  <c r="T64" s="1"/>
  <c r="U49"/>
  <c r="U64" s="1"/>
  <c r="V49"/>
  <c r="V64" s="1"/>
  <c r="D50"/>
  <c r="D51"/>
  <c r="D52"/>
  <c r="D53"/>
  <c r="D54"/>
  <c r="D55"/>
  <c r="D56"/>
  <c r="D57"/>
  <c r="D58"/>
  <c r="D73" s="1"/>
  <c r="D49"/>
  <c r="C50"/>
  <c r="C51"/>
  <c r="C52"/>
  <c r="C53"/>
  <c r="C54"/>
  <c r="AQ54" s="1"/>
  <c r="C55"/>
  <c r="C56"/>
  <c r="AQ56" s="1"/>
  <c r="C57"/>
  <c r="C58"/>
  <c r="AQ58" s="1"/>
  <c r="C49"/>
  <c r="E48"/>
  <c r="F48"/>
  <c r="H48"/>
  <c r="H63" s="1"/>
  <c r="I48"/>
  <c r="J48"/>
  <c r="J63" s="1"/>
  <c r="K48"/>
  <c r="K63" s="1"/>
  <c r="L48"/>
  <c r="L63" s="1"/>
  <c r="M48"/>
  <c r="N48"/>
  <c r="O48"/>
  <c r="P48"/>
  <c r="Q48"/>
  <c r="R48"/>
  <c r="R63" s="1"/>
  <c r="S48"/>
  <c r="S63" s="1"/>
  <c r="T48"/>
  <c r="T63" s="1"/>
  <c r="U48"/>
  <c r="U63" s="1"/>
  <c r="V48"/>
  <c r="V63" s="1"/>
  <c r="D48"/>
  <c r="C48"/>
  <c r="AQ48" s="1"/>
  <c r="O43"/>
  <c r="O39"/>
  <c r="O37"/>
  <c r="O35"/>
  <c r="O33"/>
  <c r="O41"/>
  <c r="I43"/>
  <c r="I41"/>
  <c r="I39"/>
  <c r="I37"/>
  <c r="I35"/>
  <c r="I33"/>
  <c r="D41"/>
  <c r="D39"/>
  <c r="D37"/>
  <c r="D35"/>
  <c r="D33"/>
  <c r="AR102"/>
  <c r="AR97"/>
  <c r="AR86"/>
  <c r="AR91"/>
  <c r="AR81"/>
  <c r="AR80"/>
  <c r="U48" i="1"/>
  <c r="D43" i="4" s="1"/>
  <c r="K62" i="1"/>
  <c r="T62" s="1"/>
  <c r="C71"/>
  <c r="H71" s="1"/>
  <c r="C72"/>
  <c r="H72" s="1"/>
  <c r="C73"/>
  <c r="H73" s="1"/>
  <c r="C74"/>
  <c r="H74" s="1"/>
  <c r="C75"/>
  <c r="H75" s="1"/>
  <c r="C76"/>
  <c r="H76" s="1"/>
  <c r="C77"/>
  <c r="H77" s="1"/>
  <c r="C78"/>
  <c r="H78" s="1"/>
  <c r="M77" l="1"/>
  <c r="C16" i="5" s="1"/>
  <c r="M73" i="1"/>
  <c r="C12" i="5" s="1"/>
  <c r="M68" i="1"/>
  <c r="C7" i="5" s="1"/>
  <c r="M75" i="1"/>
  <c r="C14" i="5" s="1"/>
  <c r="M71" i="1"/>
  <c r="C10" i="5" s="1"/>
  <c r="M78" i="1"/>
  <c r="C17" i="5" s="1"/>
  <c r="M76" i="1"/>
  <c r="C15" i="5" s="1"/>
  <c r="M74" i="1"/>
  <c r="C13" i="5" s="1"/>
  <c r="M72" i="1"/>
  <c r="C11" i="5" s="1"/>
  <c r="M69" i="1"/>
  <c r="C8" i="5" s="1"/>
  <c r="M70" i="1"/>
  <c r="C9" i="5" s="1"/>
  <c r="D71" i="4"/>
  <c r="D69"/>
  <c r="C73"/>
  <c r="AQ73" s="1"/>
  <c r="AQ57"/>
  <c r="C72" s="1"/>
  <c r="AQ55"/>
  <c r="C70" s="1"/>
  <c r="AQ53"/>
  <c r="C68" s="1"/>
  <c r="AQ52"/>
  <c r="C67" s="1"/>
  <c r="AQ51"/>
  <c r="C66" s="1"/>
  <c r="AQ50"/>
  <c r="C65" s="1"/>
  <c r="AQ49"/>
  <c r="C64" s="1"/>
  <c r="C69"/>
  <c r="AQ69" s="1"/>
  <c r="C71"/>
  <c r="AQ71" s="1"/>
  <c r="J68"/>
  <c r="AR101"/>
  <c r="AT102" s="1"/>
  <c r="N120"/>
  <c r="N122"/>
  <c r="N124"/>
  <c r="H87"/>
  <c r="E116" s="1"/>
  <c r="H93"/>
  <c r="G116" s="1"/>
  <c r="K121"/>
  <c r="K123"/>
  <c r="K125"/>
  <c r="I115"/>
  <c r="I124"/>
  <c r="I122"/>
  <c r="I120"/>
  <c r="I118"/>
  <c r="I116"/>
  <c r="J125"/>
  <c r="J123"/>
  <c r="J121"/>
  <c r="J119"/>
  <c r="J117"/>
  <c r="K115"/>
  <c r="K124"/>
  <c r="K122"/>
  <c r="K120"/>
  <c r="K118"/>
  <c r="K116"/>
  <c r="AR96"/>
  <c r="AT97" s="1"/>
  <c r="L125"/>
  <c r="L123"/>
  <c r="L121"/>
  <c r="L119"/>
  <c r="L117"/>
  <c r="L115"/>
  <c r="N125"/>
  <c r="N123"/>
  <c r="N121"/>
  <c r="N119"/>
  <c r="N117"/>
  <c r="AR82"/>
  <c r="AT82" s="1"/>
  <c r="I125"/>
  <c r="I123"/>
  <c r="I121"/>
  <c r="I119"/>
  <c r="I117"/>
  <c r="J115"/>
  <c r="J124"/>
  <c r="J122"/>
  <c r="J120"/>
  <c r="J118"/>
  <c r="J116"/>
  <c r="AR87"/>
  <c r="AT92" s="1"/>
  <c r="K119"/>
  <c r="L124"/>
  <c r="L122"/>
  <c r="L120"/>
  <c r="L118"/>
  <c r="L116"/>
  <c r="H84"/>
  <c r="D124" s="1"/>
  <c r="H90"/>
  <c r="F125" s="1"/>
  <c r="H96"/>
  <c r="H116" s="1"/>
  <c r="G125"/>
  <c r="G121"/>
  <c r="G117"/>
  <c r="G124"/>
  <c r="G120"/>
  <c r="G118"/>
  <c r="E125"/>
  <c r="E123"/>
  <c r="E121"/>
  <c r="E119"/>
  <c r="E117"/>
  <c r="E115"/>
  <c r="E124"/>
  <c r="E122"/>
  <c r="E120"/>
  <c r="E118"/>
  <c r="D72" l="1"/>
  <c r="AQ72" s="1"/>
  <c r="C124" s="1"/>
  <c r="D70"/>
  <c r="AQ70" s="1"/>
  <c r="C122" s="1"/>
  <c r="D68"/>
  <c r="D67"/>
  <c r="AQ67" s="1"/>
  <c r="D66"/>
  <c r="AQ66" s="1"/>
  <c r="C118" s="1"/>
  <c r="N118"/>
  <c r="D64"/>
  <c r="AQ64" s="1"/>
  <c r="C116" s="1"/>
  <c r="N116"/>
  <c r="N68"/>
  <c r="L68"/>
  <c r="I63"/>
  <c r="K117"/>
  <c r="E65"/>
  <c r="G65"/>
  <c r="M65"/>
  <c r="O65"/>
  <c r="Q65"/>
  <c r="D65"/>
  <c r="F65"/>
  <c r="N65"/>
  <c r="P65"/>
  <c r="T116"/>
  <c r="T121"/>
  <c r="T115"/>
  <c r="T119"/>
  <c r="N115"/>
  <c r="F63"/>
  <c r="N63"/>
  <c r="P63"/>
  <c r="C63"/>
  <c r="E63"/>
  <c r="G63"/>
  <c r="M63"/>
  <c r="O63"/>
  <c r="Q63"/>
  <c r="D63"/>
  <c r="AT87"/>
  <c r="D116"/>
  <c r="D119"/>
  <c r="D115"/>
  <c r="D123"/>
  <c r="D120"/>
  <c r="G122"/>
  <c r="G115"/>
  <c r="G119"/>
  <c r="G123"/>
  <c r="H122"/>
  <c r="T122"/>
  <c r="T123"/>
  <c r="T120"/>
  <c r="T125"/>
  <c r="T117"/>
  <c r="T124"/>
  <c r="D117"/>
  <c r="D121"/>
  <c r="D125"/>
  <c r="D118"/>
  <c r="D122"/>
  <c r="H118"/>
  <c r="H115"/>
  <c r="T118"/>
  <c r="H119"/>
  <c r="H120"/>
  <c r="H124"/>
  <c r="H117"/>
  <c r="H121"/>
  <c r="H123"/>
  <c r="F117"/>
  <c r="F119"/>
  <c r="F121"/>
  <c r="F123"/>
  <c r="F115"/>
  <c r="F118"/>
  <c r="F116"/>
  <c r="F122"/>
  <c r="F120"/>
  <c r="F124"/>
  <c r="H125"/>
  <c r="C125"/>
  <c r="C121"/>
  <c r="P121" s="1"/>
  <c r="V121" s="1"/>
  <c r="C123"/>
  <c r="P123" s="1"/>
  <c r="V123" s="1"/>
  <c r="P125" l="1"/>
  <c r="V125" s="1"/>
  <c r="AQ68"/>
  <c r="C120" s="1"/>
  <c r="P120" s="1"/>
  <c r="V120" s="1"/>
  <c r="AQ63"/>
  <c r="AQ65"/>
  <c r="C117" s="1"/>
  <c r="P117" s="1"/>
  <c r="V117" s="1"/>
  <c r="P124"/>
  <c r="V124" s="1"/>
  <c r="P122"/>
  <c r="V122" s="1"/>
  <c r="C119"/>
  <c r="P119" s="1"/>
  <c r="V119" s="1"/>
  <c r="P116"/>
  <c r="V116" s="1"/>
  <c r="P118"/>
  <c r="V118" s="1"/>
  <c r="C115" l="1"/>
  <c r="P115" s="1"/>
  <c r="V115" s="1"/>
  <c r="H81"/>
  <c r="O107" s="1"/>
  <c r="O109" s="1"/>
</calcChain>
</file>

<file path=xl/sharedStrings.xml><?xml version="1.0" encoding="utf-8"?>
<sst xmlns="http://schemas.openxmlformats.org/spreadsheetml/2006/main" count="179" uniqueCount="106">
  <si>
    <t>výkon vysavače dílky</t>
  </si>
  <si>
    <t>aritmetický průměr (mm)</t>
  </si>
  <si>
    <t>11 (maximum)</t>
  </si>
  <si>
    <t>1 (minimum)</t>
  </si>
  <si>
    <t>Měření průtoku clonou</t>
  </si>
  <si>
    <r>
      <t>sloupec 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 (mm)  -  zvyšování výkonu</t>
    </r>
  </si>
  <si>
    <r>
      <t>sloupec 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 (mm)  -  snižování výkonu</t>
    </r>
  </si>
  <si>
    <t>d</t>
  </si>
  <si>
    <t>Tabulka naměřených hodnot</t>
  </si>
  <si>
    <t>=</t>
  </si>
  <si>
    <t>m</t>
  </si>
  <si>
    <t>Tabulka vypočtených hodnot</t>
  </si>
  <si>
    <r>
      <t xml:space="preserve">výška sloupce kapaliny </t>
    </r>
    <r>
      <rPr>
        <i/>
        <sz val="12"/>
        <color theme="1"/>
        <rFont val="Times New Roman"/>
        <family val="1"/>
        <charset val="238"/>
      </rPr>
      <t>h</t>
    </r>
    <r>
      <rPr>
        <sz val="12"/>
        <color theme="1"/>
        <rFont val="Times New Roman"/>
        <family val="1"/>
        <charset val="238"/>
      </rPr>
      <t xml:space="preserve"> (mm)</t>
    </r>
  </si>
  <si>
    <r>
      <t>tlakový rozdíl                       ∆</t>
    </r>
    <r>
      <rPr>
        <i/>
        <sz val="12"/>
        <color theme="1"/>
        <rFont val="Times New Roman"/>
        <family val="1"/>
        <charset val="238"/>
      </rPr>
      <t>p</t>
    </r>
    <r>
      <rPr>
        <sz val="12"/>
        <color theme="1"/>
        <rFont val="Times New Roman"/>
        <family val="1"/>
        <charset val="238"/>
      </rPr>
      <t xml:space="preserve"> = </t>
    </r>
    <r>
      <rPr>
        <i/>
        <sz val="12"/>
        <color theme="1"/>
        <rFont val="Times New Roman"/>
        <family val="1"/>
        <charset val="238"/>
      </rPr>
      <t>p</t>
    </r>
    <r>
      <rPr>
        <i/>
        <vertAlign val="subscript"/>
        <sz val="12"/>
        <color theme="1"/>
        <rFont val="Times New Roman"/>
        <family val="1"/>
        <charset val="238"/>
      </rPr>
      <t>1</t>
    </r>
    <r>
      <rPr>
        <i/>
        <sz val="12"/>
        <color theme="1"/>
        <rFont val="Times New Roman"/>
        <family val="1"/>
        <charset val="238"/>
      </rPr>
      <t>-p</t>
    </r>
    <r>
      <rPr>
        <i/>
        <vertAlign val="subscript"/>
        <sz val="12"/>
        <color theme="1"/>
        <rFont val="Times New Roman"/>
        <family val="1"/>
        <charset val="238"/>
      </rPr>
      <t>2</t>
    </r>
    <r>
      <rPr>
        <vertAlign val="subscript"/>
        <sz val="12"/>
        <color theme="1"/>
        <rFont val="Times New Roman"/>
        <family val="1"/>
        <charset val="238"/>
      </rPr>
      <t xml:space="preserve">  </t>
    </r>
    <r>
      <rPr>
        <sz val="12"/>
        <color theme="1"/>
        <rFont val="Times New Roman"/>
        <family val="1"/>
        <charset val="238"/>
      </rPr>
      <t>(Pa)</t>
    </r>
  </si>
  <si>
    <t>výkon vysavače   dílky</t>
  </si>
  <si>
    <t>mm</t>
  </si>
  <si>
    <r>
      <t>kg/m</t>
    </r>
    <r>
      <rPr>
        <vertAlign val="superscript"/>
        <sz val="12"/>
        <color theme="1"/>
        <rFont val="Times New Roman"/>
        <family val="1"/>
        <charset val="238"/>
      </rPr>
      <t>3</t>
    </r>
  </si>
  <si>
    <t>dtto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</si>
  <si>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</si>
  <si>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Statická charakteristika vysavače</t>
  </si>
  <si>
    <r>
      <t xml:space="preserve">průtok </t>
    </r>
    <r>
      <rPr>
        <b/>
        <i/>
        <sz val="12"/>
        <color theme="1"/>
        <rFont val="Times New Roman"/>
        <family val="1"/>
        <charset val="238"/>
      </rPr>
      <t>Q</t>
    </r>
    <r>
      <rPr>
        <b/>
        <i/>
        <vertAlign val="subscript"/>
        <sz val="12"/>
        <color theme="1"/>
        <rFont val="Times New Roman"/>
        <family val="1"/>
        <charset val="238"/>
      </rPr>
      <t>v</t>
    </r>
    <r>
      <rPr>
        <b/>
        <sz val="12"/>
        <color theme="1"/>
        <rFont val="Times New Roman"/>
        <family val="1"/>
        <charset val="238"/>
      </rPr>
      <t xml:space="preserve"> (m</t>
    </r>
    <r>
      <rPr>
        <b/>
        <vertAlign val="superscript"/>
        <sz val="12"/>
        <color theme="1"/>
        <rFont val="Times New Roman"/>
        <family val="1"/>
        <charset val="238"/>
      </rPr>
      <t>3</t>
    </r>
    <r>
      <rPr>
        <b/>
        <sz val="12"/>
        <color theme="1"/>
        <rFont val="Times New Roman"/>
        <family val="1"/>
        <charset val="238"/>
      </rPr>
      <t>.s</t>
    </r>
    <r>
      <rPr>
        <b/>
        <vertAlign val="superscript"/>
        <sz val="12"/>
        <color theme="1"/>
        <rFont val="Times New Roman"/>
        <family val="1"/>
        <charset val="238"/>
      </rPr>
      <t>-1</t>
    </r>
    <r>
      <rPr>
        <b/>
        <sz val="12"/>
        <color theme="1"/>
        <rFont val="Times New Roman"/>
        <family val="1"/>
        <charset val="238"/>
      </rPr>
      <t>)</t>
    </r>
  </si>
  <si>
    <r>
      <t xml:space="preserve">průtok </t>
    </r>
    <r>
      <rPr>
        <b/>
        <i/>
        <sz val="12"/>
        <color theme="1"/>
        <rFont val="Times New Roman"/>
        <family val="1"/>
        <charset val="238"/>
      </rPr>
      <t>Q</t>
    </r>
    <r>
      <rPr>
        <b/>
        <i/>
        <vertAlign val="subscript"/>
        <sz val="12"/>
        <color theme="1"/>
        <rFont val="Times New Roman"/>
        <family val="1"/>
        <charset val="238"/>
      </rPr>
      <t>v</t>
    </r>
    <r>
      <rPr>
        <b/>
        <sz val="12"/>
        <color theme="1"/>
        <rFont val="Times New Roman"/>
        <family val="1"/>
        <charset val="238"/>
      </rPr>
      <t xml:space="preserve"> (dm</t>
    </r>
    <r>
      <rPr>
        <b/>
        <vertAlign val="superscript"/>
        <sz val="12"/>
        <color theme="1"/>
        <rFont val="Times New Roman"/>
        <family val="1"/>
        <charset val="238"/>
      </rPr>
      <t>3</t>
    </r>
    <r>
      <rPr>
        <b/>
        <sz val="12"/>
        <color theme="1"/>
        <rFont val="Times New Roman"/>
        <family val="1"/>
        <charset val="238"/>
      </rPr>
      <t>.s</t>
    </r>
    <r>
      <rPr>
        <b/>
        <vertAlign val="superscript"/>
        <sz val="12"/>
        <color theme="1"/>
        <rFont val="Times New Roman"/>
        <family val="1"/>
        <charset val="238"/>
      </rPr>
      <t>-1</t>
    </r>
    <r>
      <rPr>
        <b/>
        <sz val="12"/>
        <color theme="1"/>
        <rFont val="Times New Roman"/>
        <family val="1"/>
        <charset val="238"/>
      </rPr>
      <t>)</t>
    </r>
  </si>
  <si>
    <t>(minimum)</t>
  </si>
  <si>
    <t>(maximum)</t>
  </si>
  <si>
    <t>tíhové zrychlení</t>
  </si>
  <si>
    <t>průtokový součinitel škrtícího orgánu</t>
  </si>
  <si>
    <t>expanzní součinitel</t>
  </si>
  <si>
    <t>poměr průměrů clony a potrubí</t>
  </si>
  <si>
    <r>
      <t xml:space="preserve">průměr potrubí, </t>
    </r>
    <r>
      <rPr>
        <i/>
        <sz val="11"/>
        <color theme="1"/>
        <rFont val="Calibri"/>
        <family val="2"/>
        <charset val="238"/>
        <scheme val="minor"/>
      </rPr>
      <t xml:space="preserve">D </t>
    </r>
    <r>
      <rPr>
        <sz val="11"/>
        <color theme="1"/>
        <rFont val="Calibri"/>
        <family val="2"/>
        <charset val="238"/>
        <scheme val="minor"/>
      </rPr>
      <t xml:space="preserve">= 39,9 </t>
    </r>
    <r>
      <rPr>
        <sz val="11"/>
        <color theme="1"/>
        <rFont val="Calibri"/>
        <family val="2"/>
        <charset val="238"/>
      </rPr>
      <t>± 0,1 mm</t>
    </r>
  </si>
  <si>
    <t>Ludolfovo číslo zaokrouhlené na 5 desetinných míst</t>
  </si>
  <si>
    <t>korekce na odlišnost výběru</t>
  </si>
  <si>
    <t>korekce na vliv Reynoldsova čísla</t>
  </si>
  <si>
    <r>
      <t>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</si>
  <si>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 xml:space="preserve">Tab. 2 Tabulka hodnot </t>
  </si>
  <si>
    <t>Tab. 1 Tabulka naměřených hodnot výšky hladiny</t>
  </si>
  <si>
    <t xml:space="preserve"> zadáním čísla 1-11 se vybere patřičný stupeň výkonu a tomu odpovídající hodnoty      a  </t>
  </si>
  <si>
    <r>
      <t>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</si>
  <si>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Výpočet nejistot při měření průtoku clonou</t>
  </si>
  <si>
    <t>Obr. 1 Schéma měření průtoku clonou</t>
  </si>
  <si>
    <t>=  průtokový součinitel škrtícího orgánu</t>
  </si>
  <si>
    <t>=  vnitřní průměr clony</t>
  </si>
  <si>
    <t>=  expanzní součinitel</t>
  </si>
  <si>
    <t>=  tlakový rozdíl</t>
  </si>
  <si>
    <t>=  hustota tlakoměrné kapaliny</t>
  </si>
  <si>
    <t>Podmínky v místnosti během měření:</t>
  </si>
  <si>
    <r>
      <t xml:space="preserve">počet měření </t>
    </r>
    <r>
      <rPr>
        <i/>
        <sz val="11"/>
        <color theme="1"/>
        <rFont val="Calibri"/>
        <family val="2"/>
        <charset val="238"/>
        <scheme val="minor"/>
      </rPr>
      <t>n =</t>
    </r>
  </si>
  <si>
    <t>Obecný vztah pro výpočet průtoku:</t>
  </si>
  <si>
    <t>Vztah pro výpočet průtoku včetně potřebných korekcí:</t>
  </si>
  <si>
    <r>
      <t>= ρ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</si>
  <si>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Výpočet nejistot typu A a typu B:</t>
  </si>
  <si>
    <t>Výpočet koeficientů citlivosti:</t>
  </si>
  <si>
    <t>Výpočet výsledné standardní nejistoty:</t>
  </si>
  <si>
    <t xml:space="preserve">                             =</t>
  </si>
  <si>
    <r>
      <t>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</si>
  <si>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Zadané hodnoty:</t>
  </si>
  <si>
    <t xml:space="preserve">           chyba odečtu hodnot výrazu          = </t>
  </si>
  <si>
    <r>
      <t>kg/m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            </t>
    </r>
    <r>
      <rPr>
        <sz val="11"/>
        <color theme="1"/>
        <rFont val="Calibri"/>
        <family val="2"/>
        <charset val="238"/>
        <scheme val="minor"/>
      </rPr>
      <t xml:space="preserve">  chyba odečtu hustoty ρ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</si>
  <si>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r>
      <t>kg/m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               </t>
    </r>
    <r>
      <rPr>
        <sz val="11"/>
        <color theme="1"/>
        <rFont val="Calibri"/>
        <family val="2"/>
        <charset val="238"/>
        <scheme val="minor"/>
      </rPr>
      <t>chyba odečtu hustoty ρ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</si>
  <si>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            hodnota příslušná ke zvolené aproximaci rozdělení pravděpodobnosti </t>
  </si>
  <si>
    <t xml:space="preserve">             rovnoměrné rozdělení</t>
  </si>
  <si>
    <r>
      <rPr>
        <b/>
        <sz val="11"/>
        <color theme="1"/>
        <rFont val="Calibri"/>
        <family val="2"/>
        <charset val="238"/>
        <scheme val="minor"/>
      </rPr>
      <t>Přehled zadaných hodnot</t>
    </r>
    <r>
      <rPr>
        <sz val="11"/>
        <color theme="1"/>
        <rFont val="Calibri"/>
        <family val="2"/>
        <charset val="238"/>
        <scheme val="minor"/>
      </rPr>
      <t xml:space="preserve"> (hodnoty se zadávají na listu výpočet průtoku):</t>
    </r>
  </si>
  <si>
    <t>Přehled použitých vzorců:</t>
  </si>
  <si>
    <t>1)</t>
  </si>
  <si>
    <t>2)</t>
  </si>
  <si>
    <t>přepočet naměřených výšek hladin na tlakový rozdíl</t>
  </si>
  <si>
    <t>vztah pro výpočet průtoku, kde</t>
  </si>
  <si>
    <t>3)</t>
  </si>
  <si>
    <t>4)</t>
  </si>
  <si>
    <r>
      <t xml:space="preserve">obecný vztah pro výpočet standardní nejistoty typu B, kde </t>
    </r>
    <r>
      <rPr>
        <i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 je dané podle typu rozdělení pravděpodobnosti</t>
    </r>
  </si>
  <si>
    <t xml:space="preserve">pro rovnoměrné rozdělení je </t>
  </si>
  <si>
    <t>obecný vztah pro výpočet standardní nejistoty typu A</t>
  </si>
  <si>
    <t xml:space="preserve">           chyba odečtu výšky hladiny na stupnici manometru, ve výpočtech je počítáno v [m]</t>
  </si>
  <si>
    <t xml:space="preserve">           chyba měření průměru potrubí, ve výpočtech je počítáno v [m]</t>
  </si>
  <si>
    <t>5)</t>
  </si>
  <si>
    <t>obecnný vztah pro výpočet koeficientů citlivosti</t>
  </si>
  <si>
    <t>6)</t>
  </si>
  <si>
    <t xml:space="preserve">obecný vztah pro výpočet výsledné standardní nejistoty, v našem případě je </t>
  </si>
  <si>
    <t>7)</t>
  </si>
  <si>
    <t xml:space="preserve">vztah pro výpočet rozšířené nejistoty, kde          je koeficient rozšíření, pro normální rozdělení je </t>
  </si>
  <si>
    <t xml:space="preserve">        (mm)</t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</si>
  <si>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>(</t>
    </r>
    <r>
      <rPr>
        <i/>
        <sz val="11"/>
        <color theme="1"/>
        <rFont val="Calibri"/>
        <family val="2"/>
        <charset val="238"/>
      </rPr>
      <t>λ</t>
    </r>
    <r>
      <rPr>
        <i/>
        <sz val="11"/>
        <color theme="1"/>
        <rFont val="Calibri"/>
        <family val="2"/>
        <charset val="238"/>
        <scheme val="minor"/>
      </rPr>
      <t xml:space="preserve">)   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</si>
  <si>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 xml:space="preserve">(h) </t>
    </r>
    <r>
      <rPr>
        <sz val="11"/>
        <color theme="1"/>
        <rFont val="Calibri"/>
        <family val="2"/>
        <charset val="238"/>
        <scheme val="minor"/>
      </rPr>
      <t>(mm)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</si>
  <si>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A</t>
    </r>
    <r>
      <rPr>
        <i/>
        <sz val="11"/>
        <color theme="1"/>
        <rFont val="Calibri"/>
        <family val="2"/>
        <charset val="238"/>
        <scheme val="minor"/>
      </rPr>
      <t xml:space="preserve">(h) </t>
    </r>
    <r>
      <rPr>
        <sz val="11"/>
        <color theme="1"/>
        <rFont val="Calibri"/>
        <family val="2"/>
        <charset val="238"/>
        <scheme val="minor"/>
      </rPr>
      <t xml:space="preserve"> (mm)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</si>
  <si>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 xml:space="preserve">(D)  </t>
    </r>
    <r>
      <rPr>
        <sz val="11"/>
        <color theme="1"/>
        <rFont val="Calibri"/>
        <family val="2"/>
        <charset val="238"/>
        <scheme val="minor"/>
      </rPr>
      <t>(mm)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</si>
  <si>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>(</t>
    </r>
    <r>
      <rPr>
        <i/>
        <sz val="11"/>
        <color theme="1"/>
        <rFont val="Calibri"/>
        <family val="2"/>
        <charset val="238"/>
      </rPr>
      <t>ρ</t>
    </r>
    <r>
      <rPr>
        <i/>
        <vertAlign val="subscript"/>
        <sz val="11"/>
        <color theme="1"/>
        <rFont val="Calibri"/>
        <family val="2"/>
        <charset val="238"/>
      </rPr>
      <t>1</t>
    </r>
    <r>
      <rPr>
        <i/>
        <sz val="11"/>
        <color theme="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 xml:space="preserve"> (kg/m</t>
    </r>
    <r>
      <rPr>
        <vertAlign val="superscript"/>
        <sz val="11"/>
        <color theme="1"/>
        <rFont val="Calibri"/>
        <family val="2"/>
        <charset val="238"/>
      </rPr>
      <t>3</t>
    </r>
    <r>
      <rPr>
        <sz val="11"/>
        <color theme="1"/>
        <rFont val="Calibri"/>
        <family val="2"/>
        <charset val="238"/>
      </rPr>
      <t>)</t>
    </r>
  </si>
  <si>
    <r>
      <rPr>
        <i/>
        <sz val="11"/>
        <color theme="1"/>
        <rFont val="Calibri"/>
        <family val="2"/>
        <charset val="238"/>
        <scheme val="minor"/>
      </rP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>(</t>
    </r>
    <r>
      <rPr>
        <i/>
        <sz val="11"/>
        <color theme="1"/>
        <rFont val="Calibri"/>
        <family val="2"/>
        <charset val="238"/>
      </rPr>
      <t>ρ</t>
    </r>
    <r>
      <rPr>
        <i/>
        <vertAlign val="subscript"/>
        <sz val="11"/>
        <color theme="1"/>
        <rFont val="Calibri"/>
        <family val="2"/>
        <charset val="238"/>
      </rPr>
      <t>2</t>
    </r>
    <r>
      <rPr>
        <i/>
        <sz val="11"/>
        <color theme="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 xml:space="preserve"> (kg/m3)</t>
    </r>
  </si>
  <si>
    <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h</t>
    </r>
  </si>
  <si>
    <r>
      <t>A</t>
    </r>
    <r>
      <rPr>
        <i/>
        <vertAlign val="subscript"/>
        <sz val="11"/>
        <color theme="1"/>
        <rFont val="Calibri"/>
        <family val="2"/>
        <charset val="238"/>
      </rPr>
      <t>λ</t>
    </r>
  </si>
  <si>
    <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</si>
  <si>
    <r>
      <t>A</t>
    </r>
    <r>
      <rPr>
        <i/>
        <vertAlign val="subscript"/>
        <sz val="11"/>
        <color theme="1"/>
        <rFont val="Calibri"/>
        <family val="2"/>
        <charset val="238"/>
      </rPr>
      <t>ρ1</t>
    </r>
  </si>
  <si>
    <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ρ2</t>
    </r>
  </si>
  <si>
    <t>stupeň výkonu</t>
  </si>
  <si>
    <t>veličiny</t>
  </si>
  <si>
    <r>
      <rPr>
        <b/>
        <i/>
        <sz val="14"/>
        <color theme="1"/>
        <rFont val="Times New Roman"/>
        <family val="1"/>
        <charset val="238"/>
      </rPr>
      <t>Q</t>
    </r>
    <r>
      <rPr>
        <b/>
        <i/>
        <vertAlign val="subscript"/>
        <sz val="14"/>
        <color theme="1"/>
        <rFont val="Times New Roman"/>
        <family val="1"/>
        <charset val="238"/>
      </rPr>
      <t>V</t>
    </r>
    <r>
      <rPr>
        <b/>
        <i/>
        <sz val="14"/>
        <color theme="1"/>
        <rFont val="Times New Roman"/>
        <family val="1"/>
        <charset val="238"/>
      </rPr>
      <t xml:space="preserve"> </t>
    </r>
    <r>
      <rPr>
        <b/>
        <i/>
        <sz val="14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   (dm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</si>
  <si>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rPr>
        <b/>
        <i/>
        <sz val="14"/>
        <color theme="1"/>
        <rFont val="Times New Roman"/>
        <family val="1"/>
        <charset val="238"/>
      </rPr>
      <t xml:space="preserve">U </t>
    </r>
    <r>
      <rPr>
        <sz val="14"/>
        <color theme="1"/>
        <rFont val="Times New Roman"/>
        <family val="1"/>
        <charset val="238"/>
      </rPr>
      <t xml:space="preserve">  </t>
    </r>
    <r>
      <rPr>
        <sz val="11"/>
        <color theme="1"/>
        <rFont val="Calibri"/>
        <family val="2"/>
        <charset val="238"/>
        <scheme val="minor"/>
      </rPr>
      <t xml:space="preserve">              (dm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</si>
  <si>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rPr>
        <b/>
        <i/>
        <sz val="11"/>
        <color theme="1"/>
        <rFont val="Calibri"/>
        <family val="2"/>
        <charset val="238"/>
        <scheme val="minor"/>
      </rPr>
      <t>u(Q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V</t>
    </r>
    <r>
      <rPr>
        <b/>
        <i/>
        <sz val="11"/>
        <color theme="1"/>
        <rFont val="Calibri"/>
        <family val="2"/>
        <charset val="238"/>
        <scheme val="minor"/>
      </rPr>
      <t xml:space="preserve">)    </t>
    </r>
    <r>
      <rPr>
        <i/>
        <sz val="11"/>
        <color theme="1"/>
        <rFont val="Calibri"/>
        <family val="2"/>
        <charset val="238"/>
        <scheme val="minor"/>
      </rPr>
      <t xml:space="preserve">  </t>
    </r>
    <r>
      <rPr>
        <sz val="11"/>
        <color theme="1"/>
        <rFont val="Calibri"/>
        <family val="2"/>
        <charset val="238"/>
        <scheme val="minor"/>
      </rPr>
      <t>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</si>
  <si>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>Tab. 3 Tabulka s jednotlivými příspěvky k výsledné standardní nejistotě</t>
  </si>
  <si>
    <t>hustota tlakoměrné kapaliny - vody při aktuální</t>
  </si>
  <si>
    <t>teplotě v laboratoři</t>
  </si>
  <si>
    <t xml:space="preserve">hustota vzduchu při aktuální teplotě a tlaku </t>
  </si>
  <si>
    <t>v laboratoři</t>
  </si>
  <si>
    <r>
      <t xml:space="preserve">teplota v laboratoři </t>
    </r>
    <r>
      <rPr>
        <i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=______  °C </t>
    </r>
  </si>
  <si>
    <r>
      <t xml:space="preserve">tlak vzduchu v laboratoři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i/>
        <vertAlign val="subscript"/>
        <sz val="11"/>
        <color theme="1"/>
        <rFont val="Calibri"/>
        <family val="2"/>
        <charset val="238"/>
        <scheme val="minor"/>
      </rPr>
      <t>atm</t>
    </r>
    <r>
      <rPr>
        <sz val="11"/>
        <color theme="1"/>
        <rFont val="Calibri"/>
        <family val="2"/>
        <charset val="238"/>
        <scheme val="minor"/>
      </rPr>
      <t xml:space="preserve"> = _______  Pa</t>
    </r>
  </si>
  <si>
    <t>vypočtené hodnoty</t>
  </si>
  <si>
    <t>hodnoty, které je potřeba zadat</t>
  </si>
  <si>
    <t>pevně dané hodnoty (zadané hodnoty)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</si>
</sst>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"/>
  </numFmts>
  <fonts count="3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vertAlign val="subscript"/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vertAlign val="subscript"/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2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vertAlign val="subscript"/>
      <sz val="12"/>
      <color theme="1"/>
      <name val="Times New Roman"/>
      <family val="1"/>
      <charset val="238"/>
    </font>
    <font>
      <b/>
      <vertAlign val="superscript"/>
      <sz val="12"/>
      <color theme="1"/>
      <name val="Times New Roman"/>
      <family val="1"/>
      <charset val="238"/>
    </font>
    <font>
      <i/>
      <sz val="11"/>
      <color theme="1"/>
      <name val="Symbol"/>
      <family val="1"/>
      <charset val="2"/>
    </font>
    <font>
      <sz val="12"/>
      <color rgb="FF000000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i/>
      <vertAlign val="sub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i/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vertAlign val="subscript"/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  <charset val="238"/>
    </font>
    <font>
      <b/>
      <i/>
      <vertAlign val="subscript"/>
      <sz val="14"/>
      <color theme="1"/>
      <name val="Times New Roman"/>
      <family val="1"/>
      <charset val="238"/>
    </font>
    <font>
      <b/>
      <i/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21" xfId="0" applyFont="1" applyBorder="1"/>
    <xf numFmtId="0" fontId="1" fillId="0" borderId="11" xfId="0" applyFont="1" applyBorder="1"/>
    <xf numFmtId="0" fontId="1" fillId="0" borderId="26" xfId="0" applyFont="1" applyBorder="1"/>
    <xf numFmtId="0" fontId="1" fillId="0" borderId="24" xfId="0" applyFont="1" applyBorder="1"/>
    <xf numFmtId="2" fontId="2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/>
    <xf numFmtId="0" fontId="1" fillId="0" borderId="27" xfId="0" applyFont="1" applyBorder="1"/>
    <xf numFmtId="0" fontId="1" fillId="0" borderId="25" xfId="0" applyFont="1" applyBorder="1"/>
    <xf numFmtId="2" fontId="2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0" fontId="0" fillId="0" borderId="0" xfId="0" quotePrefix="1" applyAlignment="1"/>
    <xf numFmtId="0" fontId="0" fillId="0" borderId="0" xfId="0" quotePrefix="1"/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0" fillId="0" borderId="0" xfId="0" quotePrefix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0" fillId="0" borderId="9" xfId="0" applyBorder="1"/>
    <xf numFmtId="0" fontId="0" fillId="0" borderId="13" xfId="0" applyBorder="1"/>
    <xf numFmtId="0" fontId="2" fillId="0" borderId="4" xfId="0" applyFont="1" applyBorder="1" applyAlignment="1">
      <alignment horizontal="center" vertical="center" wrapText="1"/>
    </xf>
    <xf numFmtId="2" fontId="0" fillId="0" borderId="0" xfId="0" applyNumberForma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27" xfId="0" applyBorder="1"/>
    <xf numFmtId="0" fontId="0" fillId="0" borderId="0" xfId="0" applyAlignment="1">
      <alignment horizontal="center"/>
    </xf>
    <xf numFmtId="164" fontId="0" fillId="0" borderId="0" xfId="0" applyNumberFormat="1" applyAlignment="1"/>
    <xf numFmtId="0" fontId="9" fillId="0" borderId="0" xfId="0" applyFont="1"/>
    <xf numFmtId="0" fontId="13" fillId="0" borderId="0" xfId="0" applyFont="1"/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0" fontId="0" fillId="0" borderId="22" xfId="0" applyBorder="1"/>
    <xf numFmtId="0" fontId="0" fillId="0" borderId="30" xfId="0" applyBorder="1"/>
    <xf numFmtId="0" fontId="0" fillId="0" borderId="34" xfId="0" applyBorder="1"/>
    <xf numFmtId="0" fontId="0" fillId="0" borderId="26" xfId="0" applyBorder="1"/>
    <xf numFmtId="0" fontId="0" fillId="0" borderId="24" xfId="0" applyBorder="1"/>
    <xf numFmtId="0" fontId="0" fillId="0" borderId="25" xfId="0" applyBorder="1"/>
    <xf numFmtId="0" fontId="0" fillId="0" borderId="38" xfId="0" applyBorder="1"/>
    <xf numFmtId="0" fontId="0" fillId="0" borderId="39" xfId="0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21" fillId="0" borderId="0" xfId="0" applyFont="1" applyFill="1" applyAlignment="1"/>
    <xf numFmtId="2" fontId="21" fillId="0" borderId="0" xfId="0" applyNumberFormat="1" applyFont="1" applyFill="1" applyAlignment="1"/>
    <xf numFmtId="0" fontId="1" fillId="0" borderId="0" xfId="0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/>
    <xf numFmtId="2" fontId="0" fillId="5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10" xfId="0" applyBorder="1"/>
    <xf numFmtId="0" fontId="0" fillId="0" borderId="18" xfId="0" applyBorder="1"/>
    <xf numFmtId="0" fontId="0" fillId="0" borderId="32" xfId="0" applyBorder="1"/>
    <xf numFmtId="0" fontId="0" fillId="0" borderId="11" xfId="0" applyBorder="1"/>
    <xf numFmtId="0" fontId="0" fillId="0" borderId="19" xfId="0" applyBorder="1"/>
    <xf numFmtId="0" fontId="0" fillId="0" borderId="31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0" xfId="0" applyFont="1" applyFill="1" applyBorder="1"/>
    <xf numFmtId="0" fontId="1" fillId="2" borderId="21" xfId="0" applyFont="1" applyFill="1" applyBorder="1"/>
    <xf numFmtId="0" fontId="1" fillId="2" borderId="11" xfId="0" applyFont="1" applyFill="1" applyBorder="1"/>
    <xf numFmtId="0" fontId="1" fillId="2" borderId="26" xfId="0" applyFont="1" applyFill="1" applyBorder="1"/>
    <xf numFmtId="0" fontId="1" fillId="2" borderId="18" xfId="0" applyFont="1" applyFill="1" applyBorder="1"/>
    <xf numFmtId="0" fontId="1" fillId="2" borderId="22" xfId="0" applyFont="1" applyFill="1" applyBorder="1"/>
    <xf numFmtId="0" fontId="1" fillId="2" borderId="19" xfId="0" applyFont="1" applyFill="1" applyBorder="1"/>
    <xf numFmtId="0" fontId="1" fillId="2" borderId="27" xfId="0" applyFont="1" applyFill="1" applyBorder="1"/>
    <xf numFmtId="0" fontId="1" fillId="2" borderId="15" xfId="0" applyFont="1" applyFill="1" applyBorder="1"/>
    <xf numFmtId="0" fontId="1" fillId="2" borderId="23" xfId="0" applyFont="1" applyFill="1" applyBorder="1"/>
    <xf numFmtId="0" fontId="1" fillId="2" borderId="16" xfId="0" applyFont="1" applyFill="1" applyBorder="1"/>
    <xf numFmtId="0" fontId="1" fillId="2" borderId="28" xfId="0" applyFont="1" applyFill="1" applyBorder="1"/>
    <xf numFmtId="0" fontId="1" fillId="2" borderId="3" xfId="0" applyFont="1" applyFill="1" applyBorder="1"/>
    <xf numFmtId="0" fontId="1" fillId="2" borderId="7" xfId="0" applyFont="1" applyFill="1" applyBorder="1"/>
    <xf numFmtId="0" fontId="1" fillId="2" borderId="2" xfId="0" applyFont="1" applyFill="1" applyBorder="1"/>
    <xf numFmtId="0" fontId="1" fillId="2" borderId="29" xfId="0" applyFont="1" applyFill="1" applyBorder="1"/>
    <xf numFmtId="0" fontId="0" fillId="0" borderId="0" xfId="0" applyFill="1" applyAlignment="1">
      <alignment horizontal="center"/>
    </xf>
    <xf numFmtId="0" fontId="1" fillId="0" borderId="39" xfId="0" applyFont="1" applyBorder="1"/>
    <xf numFmtId="0" fontId="1" fillId="0" borderId="43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5" xfId="0" applyFont="1" applyBorder="1"/>
    <xf numFmtId="0" fontId="0" fillId="0" borderId="43" xfId="0" applyBorder="1"/>
    <xf numFmtId="164" fontId="2" fillId="3" borderId="31" xfId="0" applyNumberFormat="1" applyFont="1" applyFill="1" applyBorder="1" applyAlignment="1">
      <alignment horizontal="center"/>
    </xf>
    <xf numFmtId="164" fontId="2" fillId="3" borderId="32" xfId="0" applyNumberFormat="1" applyFont="1" applyFill="1" applyBorder="1" applyAlignment="1">
      <alignment horizontal="center"/>
    </xf>
    <xf numFmtId="164" fontId="2" fillId="3" borderId="33" xfId="0" applyNumberFormat="1" applyFont="1" applyFill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0" borderId="33" xfId="0" applyNumberFormat="1" applyFont="1" applyBorder="1" applyAlignment="1">
      <alignment horizontal="center"/>
    </xf>
    <xf numFmtId="164" fontId="2" fillId="3" borderId="19" xfId="0" applyNumberFormat="1" applyFont="1" applyFill="1" applyBorder="1" applyAlignment="1">
      <alignment horizontal="center"/>
    </xf>
    <xf numFmtId="164" fontId="2" fillId="3" borderId="18" xfId="0" applyNumberFormat="1" applyFont="1" applyFill="1" applyBorder="1" applyAlignment="1">
      <alignment horizontal="center"/>
    </xf>
    <xf numFmtId="164" fontId="2" fillId="3" borderId="20" xfId="0" applyNumberFormat="1" applyFont="1" applyFill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2" fillId="3" borderId="1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/>
    <xf numFmtId="0" fontId="0" fillId="3" borderId="0" xfId="0" applyFill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21" fillId="4" borderId="0" xfId="0" applyFont="1" applyFill="1" applyAlignment="1">
      <alignment horizontal="center"/>
    </xf>
    <xf numFmtId="2" fontId="21" fillId="4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3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2" fontId="0" fillId="3" borderId="35" xfId="0" applyNumberFormat="1" applyFill="1" applyBorder="1" applyAlignment="1">
      <alignment horizontal="center"/>
    </xf>
    <xf numFmtId="2" fontId="0" fillId="3" borderId="26" xfId="0" applyNumberFormat="1" applyFill="1" applyBorder="1" applyAlignment="1">
      <alignment horizontal="center"/>
    </xf>
    <xf numFmtId="2" fontId="0" fillId="3" borderId="24" xfId="0" applyNumberFormat="1" applyFill="1" applyBorder="1" applyAlignment="1">
      <alignment horizontal="center"/>
    </xf>
    <xf numFmtId="2" fontId="0" fillId="3" borderId="36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5" xfId="0" applyNumberFormat="1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2" fontId="0" fillId="3" borderId="48" xfId="0" applyNumberFormat="1" applyFill="1" applyBorder="1" applyAlignment="1">
      <alignment horizontal="center"/>
    </xf>
    <xf numFmtId="2" fontId="0" fillId="3" borderId="23" xfId="0" applyNumberFormat="1" applyFill="1" applyBorder="1" applyAlignment="1">
      <alignment horizontal="center"/>
    </xf>
    <xf numFmtId="2" fontId="0" fillId="3" borderId="22" xfId="0" applyNumberFormat="1" applyFill="1" applyBorder="1" applyAlignment="1">
      <alignment horizontal="center"/>
    </xf>
    <xf numFmtId="2" fontId="0" fillId="3" borderId="37" xfId="0" applyNumberFormat="1" applyFill="1" applyBorder="1" applyAlignment="1">
      <alignment horizontal="center"/>
    </xf>
    <xf numFmtId="2" fontId="0" fillId="3" borderId="42" xfId="0" applyNumberFormat="1" applyFill="1" applyBorder="1" applyAlignment="1">
      <alignment horizontal="center"/>
    </xf>
    <xf numFmtId="2" fontId="0" fillId="3" borderId="38" xfId="0" applyNumberFormat="1" applyFill="1" applyBorder="1" applyAlignment="1">
      <alignment horizontal="center"/>
    </xf>
    <xf numFmtId="2" fontId="0" fillId="3" borderId="39" xfId="0" applyNumberFormat="1" applyFill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64" fontId="1" fillId="0" borderId="36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1" fillId="0" borderId="37" xfId="0" applyNumberFormat="1" applyFont="1" applyBorder="1" applyAlignment="1">
      <alignment horizontal="center"/>
    </xf>
    <xf numFmtId="164" fontId="1" fillId="0" borderId="38" xfId="0" applyNumberFormat="1" applyFont="1" applyBorder="1" applyAlignment="1">
      <alignment horizontal="center"/>
    </xf>
    <xf numFmtId="164" fontId="1" fillId="0" borderId="39" xfId="0" applyNumberFormat="1" applyFont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2" fontId="0" fillId="6" borderId="0" xfId="0" applyNumberFormat="1" applyFill="1" applyAlignment="1" applyProtection="1">
      <alignment horizontal="center"/>
      <protection locked="0"/>
    </xf>
    <xf numFmtId="0" fontId="0" fillId="6" borderId="0" xfId="0" applyFill="1" applyAlignment="1">
      <alignment horizontal="center"/>
    </xf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30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6FDC4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Statická charakteristika vysavače</a:t>
            </a:r>
          </a:p>
        </c:rich>
      </c:tx>
      <c:layout>
        <c:manualLayout>
          <c:xMode val="edge"/>
          <c:yMode val="edge"/>
          <c:x val="0.2105723533546571"/>
          <c:y val="2.5022341376228791E-2"/>
        </c:manualLayout>
      </c:layout>
    </c:title>
    <c:plotArea>
      <c:layout>
        <c:manualLayout>
          <c:layoutTarget val="inner"/>
          <c:xMode val="edge"/>
          <c:yMode val="edge"/>
          <c:x val="0.123570945929824"/>
          <c:y val="0.15041129242222806"/>
          <c:w val="0.69170397028836572"/>
          <c:h val="0.69773574549830064"/>
        </c:manualLayout>
      </c:layout>
      <c:lineChart>
        <c:grouping val="standard"/>
        <c:ser>
          <c:idx val="0"/>
          <c:order val="0"/>
          <c:tx>
            <c:v>Statická charakteristika vysavače</c:v>
          </c:tx>
          <c:cat>
            <c:numRef>
              <c:f>'statická charakteristika'!$B$7:$B$17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'statická charakteristika'!$C$7:$C$17</c:f>
              <c:numCache>
                <c:formatCode>0.00000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marker val="1"/>
        <c:axId val="74221824"/>
        <c:axId val="74240768"/>
      </c:lineChart>
      <c:catAx>
        <c:axId val="74221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stupeň výkonu - dílky</a:t>
                </a:r>
              </a:p>
            </c:rich>
          </c:tx>
          <c:layout>
            <c:manualLayout>
              <c:xMode val="edge"/>
              <c:yMode val="edge"/>
              <c:x val="0.36324445447573606"/>
              <c:y val="0.93492389858774361"/>
            </c:manualLayout>
          </c:layout>
        </c:title>
        <c:numFmt formatCode="General" sourceLinked="1"/>
        <c:tickLblPos val="nextTo"/>
        <c:crossAx val="74240768"/>
        <c:crosses val="autoZero"/>
        <c:auto val="1"/>
        <c:lblAlgn val="ctr"/>
        <c:lblOffset val="100"/>
      </c:catAx>
      <c:valAx>
        <c:axId val="742407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průtok </a:t>
                </a:r>
                <a:r>
                  <a:rPr lang="en-US" i="1"/>
                  <a:t>Q</a:t>
                </a:r>
                <a:r>
                  <a:rPr lang="en-US" i="1" baseline="-25000"/>
                  <a:t>V</a:t>
                </a:r>
                <a:r>
                  <a:rPr lang="en-US"/>
                  <a:t> (dm</a:t>
                </a:r>
                <a:r>
                  <a:rPr lang="en-US" baseline="30000"/>
                  <a:t>3</a:t>
                </a:r>
                <a:r>
                  <a:rPr lang="en-US"/>
                  <a:t>.s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</c:title>
        <c:numFmt formatCode="0.00000" sourceLinked="1"/>
        <c:tickLblPos val="nextTo"/>
        <c:crossAx val="74221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048758618775818"/>
          <c:y val="0.4765720236713038"/>
          <c:w val="0.16600112193464112"/>
          <c:h val="0.13255733113789775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3" Type="http://schemas.openxmlformats.org/officeDocument/2006/relationships/image" Target="../media/image4.emf"/><Relationship Id="rId21" Type="http://schemas.openxmlformats.org/officeDocument/2006/relationships/image" Target="../media/image22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0" Type="http://schemas.openxmlformats.org/officeDocument/2006/relationships/image" Target="../media/image21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37.emf"/><Relationship Id="rId13" Type="http://schemas.openxmlformats.org/officeDocument/2006/relationships/image" Target="../media/image42.emf"/><Relationship Id="rId18" Type="http://schemas.openxmlformats.org/officeDocument/2006/relationships/image" Target="../media/image46.emf"/><Relationship Id="rId26" Type="http://schemas.openxmlformats.org/officeDocument/2006/relationships/image" Target="../media/image18.emf"/><Relationship Id="rId39" Type="http://schemas.openxmlformats.org/officeDocument/2006/relationships/image" Target="../media/image54.emf"/><Relationship Id="rId3" Type="http://schemas.openxmlformats.org/officeDocument/2006/relationships/image" Target="../media/image32.emf"/><Relationship Id="rId21" Type="http://schemas.openxmlformats.org/officeDocument/2006/relationships/image" Target="../media/image20.emf"/><Relationship Id="rId34" Type="http://schemas.openxmlformats.org/officeDocument/2006/relationships/image" Target="../media/image51.emf"/><Relationship Id="rId42" Type="http://schemas.openxmlformats.org/officeDocument/2006/relationships/image" Target="../media/image57.emf"/><Relationship Id="rId7" Type="http://schemas.openxmlformats.org/officeDocument/2006/relationships/image" Target="../media/image36.emf"/><Relationship Id="rId12" Type="http://schemas.openxmlformats.org/officeDocument/2006/relationships/image" Target="../media/image41.emf"/><Relationship Id="rId17" Type="http://schemas.openxmlformats.org/officeDocument/2006/relationships/image" Target="../media/image45.emf"/><Relationship Id="rId25" Type="http://schemas.openxmlformats.org/officeDocument/2006/relationships/image" Target="../media/image9.emf"/><Relationship Id="rId33" Type="http://schemas.openxmlformats.org/officeDocument/2006/relationships/image" Target="../media/image8.emf"/><Relationship Id="rId38" Type="http://schemas.openxmlformats.org/officeDocument/2006/relationships/image" Target="../media/image53.emf"/><Relationship Id="rId2" Type="http://schemas.openxmlformats.org/officeDocument/2006/relationships/image" Target="../media/image31.emf"/><Relationship Id="rId16" Type="http://schemas.openxmlformats.org/officeDocument/2006/relationships/image" Target="../media/image44.emf"/><Relationship Id="rId20" Type="http://schemas.openxmlformats.org/officeDocument/2006/relationships/image" Target="../media/image19.emf"/><Relationship Id="rId29" Type="http://schemas.openxmlformats.org/officeDocument/2006/relationships/image" Target="../media/image48.emf"/><Relationship Id="rId41" Type="http://schemas.openxmlformats.org/officeDocument/2006/relationships/image" Target="../media/image56.emf"/><Relationship Id="rId1" Type="http://schemas.openxmlformats.org/officeDocument/2006/relationships/image" Target="../media/image30.emf"/><Relationship Id="rId6" Type="http://schemas.openxmlformats.org/officeDocument/2006/relationships/image" Target="../media/image35.emf"/><Relationship Id="rId11" Type="http://schemas.openxmlformats.org/officeDocument/2006/relationships/image" Target="../media/image40.emf"/><Relationship Id="rId24" Type="http://schemas.openxmlformats.org/officeDocument/2006/relationships/image" Target="../media/image4.emf"/><Relationship Id="rId32" Type="http://schemas.openxmlformats.org/officeDocument/2006/relationships/image" Target="../media/image50.emf"/><Relationship Id="rId37" Type="http://schemas.openxmlformats.org/officeDocument/2006/relationships/image" Target="../media/image52.emf"/><Relationship Id="rId40" Type="http://schemas.openxmlformats.org/officeDocument/2006/relationships/image" Target="../media/image55.emf"/><Relationship Id="rId45" Type="http://schemas.openxmlformats.org/officeDocument/2006/relationships/image" Target="../media/image60.emf"/><Relationship Id="rId5" Type="http://schemas.openxmlformats.org/officeDocument/2006/relationships/image" Target="../media/image34.emf"/><Relationship Id="rId15" Type="http://schemas.openxmlformats.org/officeDocument/2006/relationships/image" Target="../media/image26.emf"/><Relationship Id="rId23" Type="http://schemas.openxmlformats.org/officeDocument/2006/relationships/image" Target="../media/image3.emf"/><Relationship Id="rId28" Type="http://schemas.openxmlformats.org/officeDocument/2006/relationships/image" Target="../media/image10.emf"/><Relationship Id="rId36" Type="http://schemas.openxmlformats.org/officeDocument/2006/relationships/image" Target="../media/image28.emf"/><Relationship Id="rId10" Type="http://schemas.openxmlformats.org/officeDocument/2006/relationships/image" Target="../media/image39.emf"/><Relationship Id="rId19" Type="http://schemas.openxmlformats.org/officeDocument/2006/relationships/image" Target="../media/image47.emf"/><Relationship Id="rId31" Type="http://schemas.openxmlformats.org/officeDocument/2006/relationships/image" Target="../media/image49.emf"/><Relationship Id="rId44" Type="http://schemas.openxmlformats.org/officeDocument/2006/relationships/image" Target="../media/image59.wmf"/><Relationship Id="rId4" Type="http://schemas.openxmlformats.org/officeDocument/2006/relationships/image" Target="../media/image33.emf"/><Relationship Id="rId9" Type="http://schemas.openxmlformats.org/officeDocument/2006/relationships/image" Target="../media/image38.emf"/><Relationship Id="rId14" Type="http://schemas.openxmlformats.org/officeDocument/2006/relationships/image" Target="../media/image43.emf"/><Relationship Id="rId22" Type="http://schemas.openxmlformats.org/officeDocument/2006/relationships/image" Target="../media/image12.emf"/><Relationship Id="rId27" Type="http://schemas.openxmlformats.org/officeDocument/2006/relationships/image" Target="../media/image17.emf"/><Relationship Id="rId30" Type="http://schemas.openxmlformats.org/officeDocument/2006/relationships/image" Target="../media/image13.emf"/><Relationship Id="rId35" Type="http://schemas.openxmlformats.org/officeDocument/2006/relationships/image" Target="../media/image16.emf"/><Relationship Id="rId43" Type="http://schemas.openxmlformats.org/officeDocument/2006/relationships/image" Target="../media/image5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25</xdr:col>
      <xdr:colOff>238125</xdr:colOff>
      <xdr:row>10</xdr:row>
      <xdr:rowOff>180975</xdr:rowOff>
    </xdr:to>
    <xdr:pic>
      <xdr:nvPicPr>
        <xdr:cNvPr id="3" name="Obrázek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48350" y="638175"/>
          <a:ext cx="35433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18</xdr:row>
      <xdr:rowOff>152400</xdr:rowOff>
    </xdr:from>
    <xdr:to>
      <xdr:col>7</xdr:col>
      <xdr:colOff>295275</xdr:colOff>
      <xdr:row>22</xdr:row>
      <xdr:rowOff>104775</xdr:rowOff>
    </xdr:to>
    <xdr:pic>
      <xdr:nvPicPr>
        <xdr:cNvPr id="3130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3676650"/>
          <a:ext cx="2457450" cy="7143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18</xdr:row>
      <xdr:rowOff>28574</xdr:rowOff>
    </xdr:from>
    <xdr:to>
      <xdr:col>11</xdr:col>
      <xdr:colOff>9525</xdr:colOff>
      <xdr:row>36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26" Type="http://schemas.openxmlformats.org/officeDocument/2006/relationships/oleObject" Target="../embeddings/oleObject53.bin"/><Relationship Id="rId39" Type="http://schemas.openxmlformats.org/officeDocument/2006/relationships/oleObject" Target="../embeddings/oleObject66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48.bin"/><Relationship Id="rId34" Type="http://schemas.openxmlformats.org/officeDocument/2006/relationships/oleObject" Target="../embeddings/oleObject61.bin"/><Relationship Id="rId42" Type="http://schemas.openxmlformats.org/officeDocument/2006/relationships/oleObject" Target="../embeddings/oleObject69.bin"/><Relationship Id="rId47" Type="http://schemas.openxmlformats.org/officeDocument/2006/relationships/oleObject" Target="../embeddings/oleObject74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33" Type="http://schemas.openxmlformats.org/officeDocument/2006/relationships/oleObject" Target="../embeddings/oleObject60.bin"/><Relationship Id="rId38" Type="http://schemas.openxmlformats.org/officeDocument/2006/relationships/oleObject" Target="../embeddings/oleObject65.bin"/><Relationship Id="rId46" Type="http://schemas.openxmlformats.org/officeDocument/2006/relationships/oleObject" Target="../embeddings/oleObject73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29" Type="http://schemas.openxmlformats.org/officeDocument/2006/relationships/oleObject" Target="../embeddings/oleObject56.bin"/><Relationship Id="rId41" Type="http://schemas.openxmlformats.org/officeDocument/2006/relationships/oleObject" Target="../embeddings/oleObject68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32" Type="http://schemas.openxmlformats.org/officeDocument/2006/relationships/oleObject" Target="../embeddings/oleObject59.bin"/><Relationship Id="rId37" Type="http://schemas.openxmlformats.org/officeDocument/2006/relationships/oleObject" Target="../embeddings/oleObject64.bin"/><Relationship Id="rId40" Type="http://schemas.openxmlformats.org/officeDocument/2006/relationships/oleObject" Target="../embeddings/oleObject67.bin"/><Relationship Id="rId45" Type="http://schemas.openxmlformats.org/officeDocument/2006/relationships/oleObject" Target="../embeddings/oleObject72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28" Type="http://schemas.openxmlformats.org/officeDocument/2006/relationships/oleObject" Target="../embeddings/oleObject55.bin"/><Relationship Id="rId36" Type="http://schemas.openxmlformats.org/officeDocument/2006/relationships/oleObject" Target="../embeddings/oleObject63.bin"/><Relationship Id="rId49" Type="http://schemas.openxmlformats.org/officeDocument/2006/relationships/oleObject" Target="../embeddings/oleObject76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31" Type="http://schemas.openxmlformats.org/officeDocument/2006/relationships/oleObject" Target="../embeddings/oleObject58.bin"/><Relationship Id="rId44" Type="http://schemas.openxmlformats.org/officeDocument/2006/relationships/oleObject" Target="../embeddings/oleObject71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Relationship Id="rId27" Type="http://schemas.openxmlformats.org/officeDocument/2006/relationships/oleObject" Target="../embeddings/oleObject54.bin"/><Relationship Id="rId30" Type="http://schemas.openxmlformats.org/officeDocument/2006/relationships/oleObject" Target="../embeddings/oleObject57.bin"/><Relationship Id="rId35" Type="http://schemas.openxmlformats.org/officeDocument/2006/relationships/oleObject" Target="../embeddings/oleObject62.bin"/><Relationship Id="rId43" Type="http://schemas.openxmlformats.org/officeDocument/2006/relationships/oleObject" Target="../embeddings/oleObject70.bin"/><Relationship Id="rId48" Type="http://schemas.openxmlformats.org/officeDocument/2006/relationships/oleObject" Target="../embeddings/oleObject75.bin"/><Relationship Id="rId8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95"/>
  <sheetViews>
    <sheetView tabSelected="1" workbookViewId="0">
      <selection activeCell="Y77" sqref="Y77"/>
    </sheetView>
  </sheetViews>
  <sheetFormatPr defaultRowHeight="15"/>
  <cols>
    <col min="1" max="1" width="4.85546875" customWidth="1"/>
    <col min="2" max="2" width="16.85546875" customWidth="1"/>
    <col min="3" max="22" width="4.7109375" customWidth="1"/>
    <col min="23" max="23" width="13.140625" customWidth="1"/>
    <col min="24" max="24" width="6" customWidth="1"/>
    <col min="25" max="25" width="2.140625" customWidth="1"/>
  </cols>
  <sheetData>
    <row r="1" spans="2:23" ht="30">
      <c r="B1" s="147" t="s">
        <v>4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</row>
    <row r="2" spans="2:23">
      <c r="B2" s="42" t="s">
        <v>46</v>
      </c>
    </row>
    <row r="3" spans="2:23" ht="5.25" customHeight="1"/>
    <row r="4" spans="2:23">
      <c r="I4" s="19" t="s">
        <v>39</v>
      </c>
      <c r="M4" s="2"/>
      <c r="N4" s="2"/>
      <c r="O4" s="2"/>
      <c r="P4" s="2"/>
      <c r="Q4" s="2"/>
      <c r="R4" s="2"/>
    </row>
    <row r="5" spans="2:23">
      <c r="I5" s="20" t="s">
        <v>41</v>
      </c>
    </row>
    <row r="6" spans="2:23">
      <c r="G6" s="22" t="s">
        <v>7</v>
      </c>
      <c r="I6" s="20" t="s">
        <v>40</v>
      </c>
    </row>
    <row r="7" spans="2:23">
      <c r="I7" s="20" t="s">
        <v>42</v>
      </c>
      <c r="N7" s="20"/>
    </row>
    <row r="9" spans="2:23" ht="18">
      <c r="H9" s="20" t="s">
        <v>48</v>
      </c>
      <c r="I9" s="20" t="s">
        <v>43</v>
      </c>
    </row>
    <row r="10" spans="2:23">
      <c r="I10" s="20"/>
    </row>
    <row r="11" spans="2:23">
      <c r="B11" s="42" t="s">
        <v>44</v>
      </c>
      <c r="G11" t="s">
        <v>101</v>
      </c>
    </row>
    <row r="12" spans="2:23" ht="18">
      <c r="G12" t="s">
        <v>102</v>
      </c>
      <c r="H12" s="27"/>
      <c r="S12" s="63" t="s">
        <v>38</v>
      </c>
    </row>
    <row r="13" spans="2:23">
      <c r="B13" s="42" t="s">
        <v>47</v>
      </c>
      <c r="C13" s="42"/>
      <c r="D13" s="42"/>
      <c r="E13" s="42"/>
      <c r="F13" s="42"/>
      <c r="G13" s="42"/>
      <c r="H13" s="42"/>
      <c r="I13" s="42"/>
      <c r="J13" s="148"/>
      <c r="K13" s="148"/>
    </row>
    <row r="14" spans="2:23">
      <c r="L14" s="23"/>
      <c r="M14" t="s">
        <v>104</v>
      </c>
    </row>
    <row r="15" spans="2:23">
      <c r="L15" s="228"/>
      <c r="M15" t="s">
        <v>105</v>
      </c>
    </row>
    <row r="16" spans="2:23">
      <c r="L16" s="26"/>
      <c r="M16" t="s">
        <v>103</v>
      </c>
    </row>
    <row r="17" spans="2:27">
      <c r="L17" s="27"/>
    </row>
    <row r="18" spans="2:27" ht="15.75" thickBot="1">
      <c r="B18" s="21" t="s">
        <v>8</v>
      </c>
    </row>
    <row r="19" spans="2:27" ht="48" thickBot="1">
      <c r="B19" s="3" t="s">
        <v>0</v>
      </c>
      <c r="C19" s="151" t="s">
        <v>5</v>
      </c>
      <c r="D19" s="152"/>
      <c r="E19" s="152"/>
      <c r="F19" s="152"/>
      <c r="G19" s="152"/>
      <c r="H19" s="152"/>
      <c r="I19" s="152"/>
      <c r="J19" s="152"/>
      <c r="K19" s="152"/>
      <c r="L19" s="153"/>
      <c r="M19" s="135" t="s">
        <v>6</v>
      </c>
      <c r="N19" s="136"/>
      <c r="O19" s="136"/>
      <c r="P19" s="136"/>
      <c r="Q19" s="136"/>
      <c r="R19" s="136"/>
      <c r="S19" s="136"/>
      <c r="T19" s="136"/>
      <c r="U19" s="136"/>
      <c r="V19" s="137"/>
      <c r="W19" s="210" t="s">
        <v>1</v>
      </c>
    </row>
    <row r="20" spans="2:27" ht="15.75">
      <c r="B20" s="4" t="s">
        <v>3</v>
      </c>
      <c r="C20" s="84"/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85"/>
      <c r="O20" s="85"/>
      <c r="P20" s="85"/>
      <c r="Q20" s="87"/>
      <c r="R20" s="85"/>
      <c r="S20" s="87"/>
      <c r="T20" s="85"/>
      <c r="U20" s="85"/>
      <c r="V20" s="85"/>
      <c r="W20" s="236" t="str">
        <f>IF(COUNTA(C20:V20)=0,"",AVERAGEIF(C20:V20,"&lt;&gt;"""))</f>
        <v/>
      </c>
    </row>
    <row r="21" spans="2:27" ht="15.75">
      <c r="B21" s="11">
        <v>2</v>
      </c>
      <c r="C21" s="88"/>
      <c r="D21" s="89"/>
      <c r="E21" s="89"/>
      <c r="F21" s="89"/>
      <c r="G21" s="89"/>
      <c r="H21" s="89"/>
      <c r="I21" s="89"/>
      <c r="J21" s="89"/>
      <c r="K21" s="89"/>
      <c r="L21" s="89"/>
      <c r="M21" s="90"/>
      <c r="N21" s="89"/>
      <c r="O21" s="89"/>
      <c r="P21" s="89"/>
      <c r="Q21" s="91"/>
      <c r="R21" s="89"/>
      <c r="S21" s="91"/>
      <c r="T21" s="89"/>
      <c r="U21" s="89"/>
      <c r="V21" s="89"/>
      <c r="W21" s="237" t="str">
        <f t="shared" ref="W21:W30" si="0">IF(COUNTA(C21:V21)=0,"",AVERAGEIF(C21:V21,"&lt;&gt;"""))</f>
        <v/>
      </c>
    </row>
    <row r="22" spans="2:27" ht="15.75">
      <c r="B22" s="16">
        <v>3</v>
      </c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93"/>
      <c r="O22" s="93"/>
      <c r="P22" s="93"/>
      <c r="Q22" s="95"/>
      <c r="R22" s="93"/>
      <c r="S22" s="95"/>
      <c r="T22" s="93"/>
      <c r="U22" s="93"/>
      <c r="V22" s="93"/>
      <c r="W22" s="237" t="str">
        <f t="shared" si="0"/>
        <v/>
      </c>
    </row>
    <row r="23" spans="2:27" ht="15.75">
      <c r="B23" s="11">
        <v>4</v>
      </c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90"/>
      <c r="N23" s="89"/>
      <c r="O23" s="89"/>
      <c r="P23" s="89"/>
      <c r="Q23" s="91"/>
      <c r="R23" s="89"/>
      <c r="S23" s="91"/>
      <c r="T23" s="89"/>
      <c r="U23" s="89"/>
      <c r="V23" s="89"/>
      <c r="W23" s="237" t="str">
        <f t="shared" si="0"/>
        <v/>
      </c>
    </row>
    <row r="24" spans="2:27" ht="15.75">
      <c r="B24" s="11">
        <v>5</v>
      </c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90"/>
      <c r="N24" s="89"/>
      <c r="O24" s="89"/>
      <c r="P24" s="89"/>
      <c r="Q24" s="91"/>
      <c r="R24" s="89"/>
      <c r="S24" s="91"/>
      <c r="T24" s="89"/>
      <c r="U24" s="89"/>
      <c r="V24" s="89"/>
      <c r="W24" s="237" t="str">
        <f t="shared" si="0"/>
        <v/>
      </c>
    </row>
    <row r="25" spans="2:27" ht="15.75">
      <c r="B25" s="11">
        <v>6</v>
      </c>
      <c r="C25" s="88"/>
      <c r="D25" s="89"/>
      <c r="E25" s="89"/>
      <c r="F25" s="89"/>
      <c r="G25" s="89"/>
      <c r="H25" s="89"/>
      <c r="I25" s="89"/>
      <c r="J25" s="89"/>
      <c r="K25" s="89"/>
      <c r="L25" s="89"/>
      <c r="M25" s="90"/>
      <c r="N25" s="89"/>
      <c r="O25" s="89"/>
      <c r="P25" s="89"/>
      <c r="Q25" s="91"/>
      <c r="R25" s="89"/>
      <c r="S25" s="91"/>
      <c r="T25" s="89"/>
      <c r="U25" s="89"/>
      <c r="V25" s="89"/>
      <c r="W25" s="237" t="str">
        <f t="shared" si="0"/>
        <v/>
      </c>
    </row>
    <row r="26" spans="2:27" ht="15.75">
      <c r="B26" s="11">
        <v>7</v>
      </c>
      <c r="C26" s="88"/>
      <c r="D26" s="89"/>
      <c r="E26" s="89"/>
      <c r="F26" s="89"/>
      <c r="G26" s="89"/>
      <c r="H26" s="89"/>
      <c r="I26" s="89"/>
      <c r="J26" s="89"/>
      <c r="K26" s="89"/>
      <c r="L26" s="89"/>
      <c r="M26" s="90"/>
      <c r="N26" s="89"/>
      <c r="O26" s="89"/>
      <c r="P26" s="89"/>
      <c r="Q26" s="91"/>
      <c r="R26" s="89"/>
      <c r="S26" s="91"/>
      <c r="T26" s="89"/>
      <c r="U26" s="89"/>
      <c r="V26" s="89"/>
      <c r="W26" s="237" t="str">
        <f t="shared" si="0"/>
        <v/>
      </c>
    </row>
    <row r="27" spans="2:27" ht="15.75">
      <c r="B27" s="11">
        <v>8</v>
      </c>
      <c r="C27" s="88"/>
      <c r="D27" s="89"/>
      <c r="E27" s="89"/>
      <c r="F27" s="89"/>
      <c r="G27" s="89"/>
      <c r="H27" s="89"/>
      <c r="I27" s="89"/>
      <c r="J27" s="89"/>
      <c r="K27" s="89"/>
      <c r="L27" s="89"/>
      <c r="M27" s="90"/>
      <c r="N27" s="89"/>
      <c r="O27" s="89"/>
      <c r="P27" s="89"/>
      <c r="Q27" s="91"/>
      <c r="R27" s="89"/>
      <c r="S27" s="91"/>
      <c r="T27" s="89"/>
      <c r="U27" s="89"/>
      <c r="V27" s="89"/>
      <c r="W27" s="237" t="str">
        <f t="shared" si="0"/>
        <v/>
      </c>
      <c r="AA27" s="27"/>
    </row>
    <row r="28" spans="2:27" ht="15.75">
      <c r="B28" s="11">
        <v>9</v>
      </c>
      <c r="C28" s="88"/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89"/>
      <c r="O28" s="89"/>
      <c r="P28" s="89"/>
      <c r="Q28" s="91"/>
      <c r="R28" s="89"/>
      <c r="S28" s="91"/>
      <c r="T28" s="89"/>
      <c r="U28" s="89"/>
      <c r="V28" s="89"/>
      <c r="W28" s="237" t="str">
        <f t="shared" si="0"/>
        <v/>
      </c>
    </row>
    <row r="29" spans="2:27" ht="15.75">
      <c r="B29" s="11">
        <v>10</v>
      </c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90"/>
      <c r="N29" s="89"/>
      <c r="O29" s="89"/>
      <c r="P29" s="89"/>
      <c r="Q29" s="91"/>
      <c r="R29" s="89"/>
      <c r="S29" s="91"/>
      <c r="T29" s="89"/>
      <c r="U29" s="89"/>
      <c r="V29" s="89"/>
      <c r="W29" s="237" t="str">
        <f t="shared" si="0"/>
        <v/>
      </c>
    </row>
    <row r="30" spans="2:27" ht="16.5" thickBot="1">
      <c r="B30" s="17" t="s">
        <v>2</v>
      </c>
      <c r="C30" s="96"/>
      <c r="D30" s="97"/>
      <c r="E30" s="97"/>
      <c r="F30" s="97"/>
      <c r="G30" s="97"/>
      <c r="H30" s="97"/>
      <c r="I30" s="97"/>
      <c r="J30" s="97"/>
      <c r="K30" s="97"/>
      <c r="L30" s="97"/>
      <c r="M30" s="98"/>
      <c r="N30" s="97"/>
      <c r="O30" s="97"/>
      <c r="P30" s="97"/>
      <c r="Q30" s="99"/>
      <c r="R30" s="97"/>
      <c r="S30" s="99"/>
      <c r="T30" s="97"/>
      <c r="U30" s="97"/>
      <c r="V30" s="97"/>
      <c r="W30" s="238" t="str">
        <f t="shared" si="0"/>
        <v/>
      </c>
    </row>
    <row r="32" spans="2:27" ht="15.75" thickBot="1">
      <c r="B32" s="42" t="s">
        <v>54</v>
      </c>
    </row>
    <row r="33" spans="2:27" ht="15.75" thickBot="1">
      <c r="B33" t="s">
        <v>45</v>
      </c>
      <c r="C33" s="231"/>
    </row>
    <row r="36" spans="2:27" ht="15.75" thickBot="1"/>
    <row r="37" spans="2:27" ht="18" thickBot="1">
      <c r="B37" s="62"/>
      <c r="C37" s="24" t="s">
        <v>9</v>
      </c>
      <c r="D37" s="232"/>
      <c r="E37" s="233"/>
      <c r="F37" t="s">
        <v>36</v>
      </c>
      <c r="H37" t="s">
        <v>97</v>
      </c>
      <c r="T37" s="24" t="s">
        <v>9</v>
      </c>
      <c r="U37" s="229">
        <v>1</v>
      </c>
      <c r="V37" t="s">
        <v>15</v>
      </c>
      <c r="W37" t="s">
        <v>71</v>
      </c>
    </row>
    <row r="38" spans="2:27">
      <c r="B38" s="62"/>
      <c r="C38" s="24"/>
      <c r="D38" s="100"/>
      <c r="E38" s="100"/>
      <c r="H38" t="s">
        <v>98</v>
      </c>
      <c r="T38" s="24"/>
      <c r="U38" s="72"/>
    </row>
    <row r="39" spans="2:27" ht="15.75" thickBot="1">
      <c r="V39" s="40"/>
      <c r="W39" s="62"/>
      <c r="X39" s="40"/>
    </row>
    <row r="40" spans="2:27" ht="18" thickBot="1">
      <c r="B40" s="62"/>
      <c r="C40" s="24" t="s">
        <v>9</v>
      </c>
      <c r="D40" s="232"/>
      <c r="E40" s="233"/>
      <c r="F40" t="s">
        <v>36</v>
      </c>
      <c r="H40" t="s">
        <v>99</v>
      </c>
      <c r="T40" s="24" t="s">
        <v>9</v>
      </c>
      <c r="U40" s="230">
        <v>0.01</v>
      </c>
      <c r="W40" t="s">
        <v>55</v>
      </c>
    </row>
    <row r="41" spans="2:27">
      <c r="H41" t="s">
        <v>100</v>
      </c>
      <c r="V41" s="40"/>
      <c r="W41" s="62"/>
      <c r="X41" s="40"/>
    </row>
    <row r="42" spans="2:27">
      <c r="T42" s="24" t="s">
        <v>9</v>
      </c>
      <c r="U42" s="230">
        <v>0.1</v>
      </c>
      <c r="V42" t="s">
        <v>15</v>
      </c>
      <c r="W42" t="s">
        <v>72</v>
      </c>
    </row>
    <row r="43" spans="2:27" ht="17.25">
      <c r="C43" s="24" t="s">
        <v>9</v>
      </c>
      <c r="D43" s="227">
        <v>9.81</v>
      </c>
      <c r="E43" s="227"/>
      <c r="F43" t="s">
        <v>53</v>
      </c>
      <c r="H43" t="s">
        <v>24</v>
      </c>
      <c r="V43" s="40"/>
      <c r="W43" s="62"/>
      <c r="X43" s="40"/>
    </row>
    <row r="44" spans="2:27" ht="18.75">
      <c r="T44" s="24" t="s">
        <v>9</v>
      </c>
      <c r="U44" s="230">
        <v>0.01</v>
      </c>
      <c r="V44" s="149" t="s">
        <v>56</v>
      </c>
      <c r="W44" s="149"/>
      <c r="X44" s="149"/>
      <c r="Y44" s="149"/>
      <c r="Z44" s="149"/>
      <c r="AA44" s="149"/>
    </row>
    <row r="45" spans="2:27">
      <c r="V45" s="40"/>
      <c r="W45" s="62"/>
      <c r="X45" s="40"/>
    </row>
    <row r="46" spans="2:27" ht="18.75">
      <c r="T46" s="24" t="s">
        <v>9</v>
      </c>
      <c r="U46" s="230">
        <v>0.01</v>
      </c>
      <c r="V46" s="149" t="s">
        <v>57</v>
      </c>
      <c r="W46" s="149"/>
      <c r="X46" s="149"/>
      <c r="Y46" s="149"/>
      <c r="Z46" s="149"/>
      <c r="AA46" s="149"/>
    </row>
    <row r="48" spans="2:27">
      <c r="C48" s="24" t="s">
        <v>9</v>
      </c>
      <c r="D48" s="235">
        <v>0.71599999999999997</v>
      </c>
      <c r="E48" s="235"/>
      <c r="F48" s="47"/>
      <c r="H48" t="s">
        <v>25</v>
      </c>
      <c r="T48" s="24" t="s">
        <v>9</v>
      </c>
      <c r="U48" s="228">
        <f>SQRT(3)</f>
        <v>1.7320508075688772</v>
      </c>
      <c r="W48" t="s">
        <v>58</v>
      </c>
    </row>
    <row r="49" spans="2:23">
      <c r="C49" s="24"/>
      <c r="D49" s="38"/>
      <c r="E49" s="38"/>
      <c r="F49" s="47"/>
      <c r="W49" t="s">
        <v>59</v>
      </c>
    </row>
    <row r="50" spans="2:23">
      <c r="C50" s="24" t="s">
        <v>9</v>
      </c>
      <c r="D50" s="235">
        <v>0.997</v>
      </c>
      <c r="E50" s="235"/>
      <c r="F50" s="47"/>
      <c r="H50" t="s">
        <v>26</v>
      </c>
      <c r="V50" s="20"/>
    </row>
    <row r="51" spans="2:23">
      <c r="D51" s="1"/>
      <c r="F51" s="27"/>
    </row>
    <row r="52" spans="2:23">
      <c r="C52" s="24" t="s">
        <v>9</v>
      </c>
      <c r="D52" s="235">
        <v>0.55000000000000004</v>
      </c>
      <c r="E52" s="235"/>
      <c r="F52" s="47"/>
      <c r="H52" t="s">
        <v>27</v>
      </c>
      <c r="O52" s="20"/>
      <c r="P52" s="27"/>
    </row>
    <row r="53" spans="2:23">
      <c r="D53" s="1"/>
      <c r="F53" s="27"/>
      <c r="V53" s="20"/>
    </row>
    <row r="54" spans="2:23">
      <c r="B54" s="22"/>
      <c r="C54" s="24" t="s">
        <v>9</v>
      </c>
      <c r="D54" s="235">
        <v>3.9899999999999998E-2</v>
      </c>
      <c r="E54" s="235"/>
      <c r="F54" s="47" t="s">
        <v>10</v>
      </c>
      <c r="H54" t="s">
        <v>28</v>
      </c>
    </row>
    <row r="55" spans="2:23">
      <c r="B55" s="37"/>
      <c r="C55" s="24"/>
      <c r="D55" s="48"/>
      <c r="E55" s="48"/>
      <c r="F55" s="47"/>
    </row>
    <row r="56" spans="2:23">
      <c r="B56" s="49"/>
      <c r="C56" s="24" t="s">
        <v>9</v>
      </c>
      <c r="D56" s="227">
        <v>3.1415899999999999</v>
      </c>
      <c r="E56" s="227"/>
      <c r="F56" s="47"/>
      <c r="H56" t="s">
        <v>29</v>
      </c>
    </row>
    <row r="57" spans="2:23">
      <c r="D57" s="1"/>
      <c r="F57" s="27"/>
      <c r="O57" s="20"/>
    </row>
    <row r="58" spans="2:23" ht="15.75">
      <c r="C58" s="24" t="s">
        <v>9</v>
      </c>
      <c r="D58" s="235">
        <v>1.018</v>
      </c>
      <c r="E58" s="235"/>
      <c r="F58" s="47"/>
      <c r="H58" s="50" t="s">
        <v>30</v>
      </c>
    </row>
    <row r="59" spans="2:23">
      <c r="D59" s="1"/>
      <c r="F59" s="27"/>
    </row>
    <row r="60" spans="2:23" ht="15.75">
      <c r="C60" s="24" t="s">
        <v>9</v>
      </c>
      <c r="D60" s="235">
        <v>1.0429999999999999</v>
      </c>
      <c r="E60" s="235"/>
      <c r="F60" s="47"/>
      <c r="H60" s="50" t="s">
        <v>31</v>
      </c>
    </row>
    <row r="61" spans="2:23">
      <c r="D61" s="24"/>
      <c r="E61" s="38"/>
      <c r="F61" s="38"/>
    </row>
    <row r="62" spans="2:23">
      <c r="B62" s="2" t="s">
        <v>52</v>
      </c>
      <c r="C62" s="24" t="s">
        <v>9</v>
      </c>
      <c r="D62" s="150">
        <f>IF(D48*D50*D52*D58*D60=0,"",D48*D50*D52*D58*D60)</f>
        <v>0.41687222139639996</v>
      </c>
      <c r="E62" s="150"/>
      <c r="F62" s="47"/>
      <c r="G62" s="47"/>
      <c r="J62" s="24" t="s">
        <v>9</v>
      </c>
      <c r="K62" s="150">
        <f>D56*D54*D54/4</f>
        <v>1.2503606739749998E-3</v>
      </c>
      <c r="L62" s="150"/>
      <c r="S62" s="24" t="s">
        <v>9</v>
      </c>
      <c r="T62" s="150">
        <f>IF(D62="","",D62*K62)</f>
        <v>5.2124063170665797E-4</v>
      </c>
      <c r="U62" s="150"/>
      <c r="V62" s="150"/>
    </row>
    <row r="63" spans="2:23">
      <c r="F63" s="27"/>
      <c r="G63" s="27"/>
    </row>
    <row r="64" spans="2:23">
      <c r="F64" s="27"/>
      <c r="G64" s="27"/>
    </row>
    <row r="66" spans="2:17" ht="15.75" thickBot="1">
      <c r="B66" t="s">
        <v>11</v>
      </c>
    </row>
    <row r="67" spans="2:17" ht="32.25" thickBot="1">
      <c r="B67" s="25" t="s">
        <v>14</v>
      </c>
      <c r="C67" s="132" t="s">
        <v>12</v>
      </c>
      <c r="D67" s="133"/>
      <c r="E67" s="133"/>
      <c r="F67" s="133"/>
      <c r="G67" s="133"/>
      <c r="H67" s="132" t="s">
        <v>13</v>
      </c>
      <c r="I67" s="133"/>
      <c r="J67" s="133"/>
      <c r="K67" s="133"/>
      <c r="L67" s="134"/>
      <c r="M67" s="135" t="s">
        <v>20</v>
      </c>
      <c r="N67" s="136"/>
      <c r="O67" s="136"/>
      <c r="P67" s="136"/>
      <c r="Q67" s="137"/>
    </row>
    <row r="68" spans="2:17" ht="15.75">
      <c r="B68" s="4" t="s">
        <v>3</v>
      </c>
      <c r="C68" s="138" t="str">
        <f t="shared" ref="C68:C78" si="1">W20</f>
        <v/>
      </c>
      <c r="D68" s="139"/>
      <c r="E68" s="139"/>
      <c r="F68" s="139"/>
      <c r="G68" s="140"/>
      <c r="H68" s="141" t="str">
        <f>IF(OR($D$37="",C68=""),"",$D$37*C68*0.001*$D$43)</f>
        <v/>
      </c>
      <c r="I68" s="142"/>
      <c r="J68" s="142"/>
      <c r="K68" s="142"/>
      <c r="L68" s="143"/>
      <c r="M68" s="144" t="str">
        <f>IF(OR($T$62="",H68="",$D$40=""),"",$T$62*SQRT(2*H68/$D$40))</f>
        <v/>
      </c>
      <c r="N68" s="145"/>
      <c r="O68" s="145"/>
      <c r="P68" s="145"/>
      <c r="Q68" s="146"/>
    </row>
    <row r="69" spans="2:17" ht="15.75">
      <c r="B69" s="11">
        <v>2</v>
      </c>
      <c r="C69" s="120" t="str">
        <f t="shared" si="1"/>
        <v/>
      </c>
      <c r="D69" s="121"/>
      <c r="E69" s="121"/>
      <c r="F69" s="121"/>
      <c r="G69" s="122"/>
      <c r="H69" s="126" t="str">
        <f t="shared" ref="H69:H78" si="2">IF(OR($D$37="",C69=""),"",$D$37*C69*0.001*$D$43)</f>
        <v/>
      </c>
      <c r="I69" s="127"/>
      <c r="J69" s="127"/>
      <c r="K69" s="127"/>
      <c r="L69" s="128"/>
      <c r="M69" s="129" t="str">
        <f t="shared" ref="M69:M78" si="3">IF(OR($T$62="",H69="",$D$40=""),"",$T$62*SQRT(2*H69/$D$40))</f>
        <v/>
      </c>
      <c r="N69" s="130"/>
      <c r="O69" s="130"/>
      <c r="P69" s="130"/>
      <c r="Q69" s="131"/>
    </row>
    <row r="70" spans="2:17" ht="15.75">
      <c r="B70" s="16">
        <v>3</v>
      </c>
      <c r="C70" s="120" t="str">
        <f t="shared" si="1"/>
        <v/>
      </c>
      <c r="D70" s="121"/>
      <c r="E70" s="121"/>
      <c r="F70" s="121"/>
      <c r="G70" s="122"/>
      <c r="H70" s="126" t="str">
        <f t="shared" si="2"/>
        <v/>
      </c>
      <c r="I70" s="127"/>
      <c r="J70" s="127"/>
      <c r="K70" s="127"/>
      <c r="L70" s="128"/>
      <c r="M70" s="117" t="str">
        <f t="shared" si="3"/>
        <v/>
      </c>
      <c r="N70" s="118"/>
      <c r="O70" s="118"/>
      <c r="P70" s="118"/>
      <c r="Q70" s="119"/>
    </row>
    <row r="71" spans="2:17" ht="15.75">
      <c r="B71" s="11">
        <v>4</v>
      </c>
      <c r="C71" s="120" t="str">
        <f t="shared" si="1"/>
        <v/>
      </c>
      <c r="D71" s="121"/>
      <c r="E71" s="121"/>
      <c r="F71" s="121"/>
      <c r="G71" s="122"/>
      <c r="H71" s="111" t="str">
        <f t="shared" si="2"/>
        <v/>
      </c>
      <c r="I71" s="112"/>
      <c r="J71" s="112"/>
      <c r="K71" s="112"/>
      <c r="L71" s="113"/>
      <c r="M71" s="117" t="str">
        <f t="shared" si="3"/>
        <v/>
      </c>
      <c r="N71" s="118"/>
      <c r="O71" s="118"/>
      <c r="P71" s="118"/>
      <c r="Q71" s="119"/>
    </row>
    <row r="72" spans="2:17" ht="15.75">
      <c r="B72" s="11">
        <v>5</v>
      </c>
      <c r="C72" s="120" t="str">
        <f t="shared" si="1"/>
        <v/>
      </c>
      <c r="D72" s="121"/>
      <c r="E72" s="121"/>
      <c r="F72" s="121"/>
      <c r="G72" s="122"/>
      <c r="H72" s="111" t="str">
        <f t="shared" si="2"/>
        <v/>
      </c>
      <c r="I72" s="112"/>
      <c r="J72" s="112"/>
      <c r="K72" s="112"/>
      <c r="L72" s="113"/>
      <c r="M72" s="117" t="str">
        <f t="shared" si="3"/>
        <v/>
      </c>
      <c r="N72" s="118"/>
      <c r="O72" s="118"/>
      <c r="P72" s="118"/>
      <c r="Q72" s="119"/>
    </row>
    <row r="73" spans="2:17" ht="15.75">
      <c r="B73" s="11">
        <v>6</v>
      </c>
      <c r="C73" s="120" t="str">
        <f t="shared" si="1"/>
        <v/>
      </c>
      <c r="D73" s="121"/>
      <c r="E73" s="121"/>
      <c r="F73" s="121"/>
      <c r="G73" s="122"/>
      <c r="H73" s="111" t="str">
        <f t="shared" si="2"/>
        <v/>
      </c>
      <c r="I73" s="112"/>
      <c r="J73" s="112"/>
      <c r="K73" s="112"/>
      <c r="L73" s="113"/>
      <c r="M73" s="117" t="str">
        <f t="shared" si="3"/>
        <v/>
      </c>
      <c r="N73" s="118"/>
      <c r="O73" s="118"/>
      <c r="P73" s="118"/>
      <c r="Q73" s="119"/>
    </row>
    <row r="74" spans="2:17" ht="15.75">
      <c r="B74" s="11">
        <v>7</v>
      </c>
      <c r="C74" s="120" t="str">
        <f t="shared" si="1"/>
        <v/>
      </c>
      <c r="D74" s="121"/>
      <c r="E74" s="121"/>
      <c r="F74" s="121"/>
      <c r="G74" s="122"/>
      <c r="H74" s="111" t="str">
        <f t="shared" si="2"/>
        <v/>
      </c>
      <c r="I74" s="112"/>
      <c r="J74" s="112"/>
      <c r="K74" s="112"/>
      <c r="L74" s="113"/>
      <c r="M74" s="117" t="str">
        <f t="shared" si="3"/>
        <v/>
      </c>
      <c r="N74" s="118"/>
      <c r="O74" s="118"/>
      <c r="P74" s="118"/>
      <c r="Q74" s="119"/>
    </row>
    <row r="75" spans="2:17" ht="15.75">
      <c r="B75" s="11">
        <v>8</v>
      </c>
      <c r="C75" s="120" t="str">
        <f t="shared" si="1"/>
        <v/>
      </c>
      <c r="D75" s="121"/>
      <c r="E75" s="121"/>
      <c r="F75" s="121"/>
      <c r="G75" s="122"/>
      <c r="H75" s="111" t="str">
        <f t="shared" si="2"/>
        <v/>
      </c>
      <c r="I75" s="112"/>
      <c r="J75" s="112"/>
      <c r="K75" s="112"/>
      <c r="L75" s="113"/>
      <c r="M75" s="117" t="str">
        <f t="shared" si="3"/>
        <v/>
      </c>
      <c r="N75" s="118"/>
      <c r="O75" s="118"/>
      <c r="P75" s="118"/>
      <c r="Q75" s="119"/>
    </row>
    <row r="76" spans="2:17" ht="15.75">
      <c r="B76" s="11">
        <v>9</v>
      </c>
      <c r="C76" s="120" t="str">
        <f t="shared" si="1"/>
        <v/>
      </c>
      <c r="D76" s="121"/>
      <c r="E76" s="121"/>
      <c r="F76" s="121"/>
      <c r="G76" s="122"/>
      <c r="H76" s="111" t="str">
        <f t="shared" si="2"/>
        <v/>
      </c>
      <c r="I76" s="112"/>
      <c r="J76" s="112"/>
      <c r="K76" s="112"/>
      <c r="L76" s="113"/>
      <c r="M76" s="117" t="str">
        <f t="shared" si="3"/>
        <v/>
      </c>
      <c r="N76" s="118"/>
      <c r="O76" s="118"/>
      <c r="P76" s="118"/>
      <c r="Q76" s="119"/>
    </row>
    <row r="77" spans="2:17" ht="15.75">
      <c r="B77" s="11">
        <v>10</v>
      </c>
      <c r="C77" s="120" t="str">
        <f t="shared" si="1"/>
        <v/>
      </c>
      <c r="D77" s="121"/>
      <c r="E77" s="121"/>
      <c r="F77" s="121"/>
      <c r="G77" s="122"/>
      <c r="H77" s="111" t="str">
        <f t="shared" si="2"/>
        <v/>
      </c>
      <c r="I77" s="112"/>
      <c r="J77" s="112"/>
      <c r="K77" s="112"/>
      <c r="L77" s="113"/>
      <c r="M77" s="117" t="str">
        <f t="shared" si="3"/>
        <v/>
      </c>
      <c r="N77" s="118"/>
      <c r="O77" s="118"/>
      <c r="P77" s="118"/>
      <c r="Q77" s="119"/>
    </row>
    <row r="78" spans="2:17" ht="16.5" thickBot="1">
      <c r="B78" s="17" t="s">
        <v>2</v>
      </c>
      <c r="C78" s="123" t="str">
        <f t="shared" si="1"/>
        <v/>
      </c>
      <c r="D78" s="124"/>
      <c r="E78" s="124"/>
      <c r="F78" s="124"/>
      <c r="G78" s="125"/>
      <c r="H78" s="114" t="str">
        <f t="shared" si="2"/>
        <v/>
      </c>
      <c r="I78" s="115"/>
      <c r="J78" s="115"/>
      <c r="K78" s="115"/>
      <c r="L78" s="116"/>
      <c r="M78" s="108" t="str">
        <f t="shared" si="3"/>
        <v/>
      </c>
      <c r="N78" s="109"/>
      <c r="O78" s="109"/>
      <c r="P78" s="109"/>
      <c r="Q78" s="110"/>
    </row>
    <row r="80" spans="2:17">
      <c r="M80" s="41"/>
      <c r="N80" s="41"/>
      <c r="O80" s="41"/>
      <c r="P80" s="41"/>
      <c r="Q80" s="41"/>
    </row>
    <row r="81" spans="6:17">
      <c r="M81" s="41"/>
      <c r="N81" s="41"/>
      <c r="O81" s="41"/>
      <c r="P81" s="41"/>
      <c r="Q81" s="41"/>
    </row>
    <row r="82" spans="6:17">
      <c r="M82" s="41"/>
      <c r="N82" s="41"/>
      <c r="O82" s="41"/>
      <c r="P82" s="41"/>
      <c r="Q82" s="41"/>
    </row>
    <row r="83" spans="6:17" ht="15.75">
      <c r="F83" s="44"/>
      <c r="G83" s="45"/>
      <c r="M83" s="41"/>
      <c r="N83" s="41"/>
      <c r="O83" s="41"/>
      <c r="P83" s="41"/>
      <c r="Q83" s="41"/>
    </row>
    <row r="84" spans="6:17">
      <c r="F84" s="46"/>
      <c r="G84" s="36"/>
      <c r="M84" s="41"/>
      <c r="N84" s="41"/>
      <c r="O84" s="41"/>
      <c r="P84" s="41"/>
      <c r="Q84" s="41"/>
    </row>
    <row r="85" spans="6:17">
      <c r="F85" s="46"/>
      <c r="G85" s="36"/>
      <c r="M85" s="41"/>
      <c r="N85" s="41"/>
      <c r="O85" s="41"/>
      <c r="P85" s="41"/>
      <c r="Q85" s="41"/>
    </row>
    <row r="86" spans="6:17">
      <c r="F86" s="46"/>
      <c r="G86" s="36"/>
      <c r="M86" s="41"/>
      <c r="N86" s="41"/>
      <c r="O86" s="41"/>
      <c r="P86" s="41"/>
      <c r="Q86" s="41"/>
    </row>
    <row r="87" spans="6:17">
      <c r="F87" s="46"/>
      <c r="G87" s="36"/>
      <c r="M87" s="41"/>
      <c r="N87" s="41"/>
      <c r="O87" s="41"/>
      <c r="P87" s="41"/>
      <c r="Q87" s="41"/>
    </row>
    <row r="88" spans="6:17">
      <c r="F88" s="46"/>
      <c r="G88" s="36"/>
      <c r="M88" s="41"/>
      <c r="N88" s="41"/>
      <c r="O88" s="41"/>
      <c r="P88" s="41"/>
      <c r="Q88" s="41"/>
    </row>
    <row r="89" spans="6:17">
      <c r="F89" s="46"/>
      <c r="G89" s="36"/>
      <c r="M89" s="41"/>
      <c r="N89" s="41"/>
      <c r="O89" s="41"/>
      <c r="P89" s="41"/>
      <c r="Q89" s="41"/>
    </row>
    <row r="90" spans="6:17">
      <c r="F90" s="46"/>
      <c r="G90" s="36"/>
      <c r="M90" s="41"/>
      <c r="N90" s="41"/>
      <c r="O90" s="41"/>
      <c r="P90" s="41"/>
      <c r="Q90" s="41"/>
    </row>
    <row r="91" spans="6:17">
      <c r="F91" s="46"/>
      <c r="G91" s="36"/>
      <c r="M91" s="41"/>
      <c r="N91" s="41"/>
      <c r="O91" s="41"/>
      <c r="P91" s="41"/>
      <c r="Q91" s="41"/>
    </row>
    <row r="92" spans="6:17">
      <c r="F92" s="46"/>
      <c r="G92" s="36"/>
    </row>
    <row r="93" spans="6:17">
      <c r="F93" s="46"/>
      <c r="G93" s="36"/>
    </row>
    <row r="94" spans="6:17">
      <c r="F94" s="46"/>
      <c r="G94" s="36"/>
    </row>
    <row r="95" spans="6:17">
      <c r="F95" s="36"/>
      <c r="G95" s="36"/>
    </row>
  </sheetData>
  <mergeCells count="55">
    <mergeCell ref="D62:E62"/>
    <mergeCell ref="K62:L62"/>
    <mergeCell ref="T62:V62"/>
    <mergeCell ref="C19:L19"/>
    <mergeCell ref="M19:V19"/>
    <mergeCell ref="D50:E50"/>
    <mergeCell ref="D52:E52"/>
    <mergeCell ref="D54:E54"/>
    <mergeCell ref="D56:E56"/>
    <mergeCell ref="D58:E58"/>
    <mergeCell ref="D60:E60"/>
    <mergeCell ref="B1:W1"/>
    <mergeCell ref="J13:K13"/>
    <mergeCell ref="D37:E37"/>
    <mergeCell ref="D40:E40"/>
    <mergeCell ref="D48:E48"/>
    <mergeCell ref="V44:AA44"/>
    <mergeCell ref="V46:AA46"/>
    <mergeCell ref="C74:G74"/>
    <mergeCell ref="M75:Q75"/>
    <mergeCell ref="M76:Q76"/>
    <mergeCell ref="M77:Q77"/>
    <mergeCell ref="C67:G67"/>
    <mergeCell ref="H67:L67"/>
    <mergeCell ref="M67:Q67"/>
    <mergeCell ref="C68:G68"/>
    <mergeCell ref="H68:L68"/>
    <mergeCell ref="M68:Q68"/>
    <mergeCell ref="H73:L73"/>
    <mergeCell ref="C69:G69"/>
    <mergeCell ref="C70:G70"/>
    <mergeCell ref="C71:G71"/>
    <mergeCell ref="C73:G73"/>
    <mergeCell ref="C72:G72"/>
    <mergeCell ref="H69:L69"/>
    <mergeCell ref="M69:Q69"/>
    <mergeCell ref="H70:L70"/>
    <mergeCell ref="H71:L71"/>
    <mergeCell ref="H72:L72"/>
    <mergeCell ref="M78:Q78"/>
    <mergeCell ref="D43:E43"/>
    <mergeCell ref="H74:L74"/>
    <mergeCell ref="H75:L75"/>
    <mergeCell ref="H76:L76"/>
    <mergeCell ref="H77:L77"/>
    <mergeCell ref="H78:L78"/>
    <mergeCell ref="M70:Q70"/>
    <mergeCell ref="M71:Q71"/>
    <mergeCell ref="M72:Q72"/>
    <mergeCell ref="M73:Q73"/>
    <mergeCell ref="M74:Q74"/>
    <mergeCell ref="C75:G75"/>
    <mergeCell ref="C76:G76"/>
    <mergeCell ref="C77:G77"/>
    <mergeCell ref="C78:G78"/>
  </mergeCells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  <oleObjects>
    <oleObject progId="Equation.DSMT4" shapeId="1025" r:id="rId4"/>
    <oleObject progId="Equation.DSMT4" shapeId="1026" r:id="rId5"/>
    <oleObject progId="Equation.DSMT4" shapeId="1028" r:id="rId6"/>
    <oleObject progId="Equation.DSMT4" shapeId="1029" r:id="rId7"/>
    <oleObject progId="Equation.DSMT4" shapeId="1030" r:id="rId8"/>
    <oleObject progId="Equation.DSMT4" shapeId="1035" r:id="rId9"/>
    <oleObject progId="Equation.DSMT4" shapeId="1042" r:id="rId10"/>
    <oleObject progId="Equation.DSMT4" shapeId="1043" r:id="rId11"/>
    <oleObject progId="Equation.DSMT4" shapeId="1044" r:id="rId12"/>
    <oleObject progId="Equation.DSMT4" shapeId="1045" r:id="rId13"/>
    <oleObject progId="Equation.DSMT4" shapeId="1046" r:id="rId14"/>
    <oleObject progId="Equation.DSMT4" shapeId="1047" r:id="rId15"/>
    <oleObject progId="Equation.DSMT4" shapeId="1050" r:id="rId16"/>
    <oleObject progId="Equation.DSMT4" shapeId="1055" r:id="rId17"/>
    <oleObject progId="Equation.DSMT4" shapeId="1056" r:id="rId18"/>
    <oleObject progId="Equation.DSMT4" shapeId="1058" r:id="rId19"/>
    <oleObject progId="Equation.DSMT4" shapeId="1059" r:id="rId20"/>
    <oleObject progId="Equation.DSMT4" shapeId="1060" r:id="rId21"/>
    <oleObject progId="Equation.DSMT4" shapeId="1061" r:id="rId22"/>
    <oleObject progId="Equation.DSMT4" shapeId="1062" r:id="rId23"/>
    <oleObject progId="Equation.DSMT4" shapeId="1063" r:id="rId24"/>
    <oleObject progId="Equation.DSMT4" shapeId="1064" r:id="rId25"/>
    <oleObject progId="Equation.DSMT4" shapeId="1065" r:id="rId26"/>
    <oleObject progId="Equation.DSMT4" shapeId="1066" r:id="rId27"/>
    <oleObject progId="Equation.DSMT4" shapeId="1067" r:id="rId28"/>
    <oleObject progId="Equation.DSMT4" shapeId="1068" r:id="rId29"/>
    <oleObject progId="Equation.DSMT4" shapeId="1069" r:id="rId30"/>
    <oleObject progId="Equation.DSMT4" shapeId="1071" r:id="rId31"/>
    <oleObject progId="Equation.DSMT4" shapeId="1072" r:id="rId32"/>
    <oleObject progId="Equation.DSMT4" shapeId="1073" r:id="rId3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B2:AV132"/>
  <sheetViews>
    <sheetView topLeftCell="A112" workbookViewId="0">
      <selection activeCell="J83" sqref="J83"/>
    </sheetView>
  </sheetViews>
  <sheetFormatPr defaultRowHeight="15"/>
  <cols>
    <col min="1" max="1" width="2.140625" customWidth="1"/>
    <col min="2" max="2" width="13.7109375" customWidth="1"/>
    <col min="3" max="6" width="6.28515625" customWidth="1"/>
    <col min="7" max="7" width="7.7109375" customWidth="1"/>
    <col min="8" max="8" width="8" customWidth="1"/>
    <col min="9" max="22" width="6.28515625" customWidth="1"/>
    <col min="23" max="42" width="0" hidden="1" customWidth="1"/>
    <col min="44" max="44" width="7.140625" customWidth="1"/>
    <col min="45" max="46" width="9.140625" customWidth="1"/>
    <col min="47" max="47" width="1.85546875" customWidth="1"/>
  </cols>
  <sheetData>
    <row r="2" spans="2:17" ht="30">
      <c r="B2" s="51" t="s">
        <v>37</v>
      </c>
    </row>
    <row r="3" spans="2:17" ht="15" customHeight="1">
      <c r="B3" s="51"/>
    </row>
    <row r="4" spans="2:17" ht="15" customHeight="1">
      <c r="B4" s="74" t="s">
        <v>61</v>
      </c>
    </row>
    <row r="5" spans="2:17" ht="7.5" customHeight="1">
      <c r="B5" s="74"/>
    </row>
    <row r="6" spans="2:17" ht="15" customHeight="1">
      <c r="B6" s="75" t="s">
        <v>62</v>
      </c>
      <c r="J6" s="32" t="s">
        <v>64</v>
      </c>
    </row>
    <row r="7" spans="2:17" ht="15" customHeight="1">
      <c r="B7" s="74"/>
    </row>
    <row r="8" spans="2:17" ht="15" customHeight="1"/>
    <row r="9" spans="2:17" ht="15" customHeight="1">
      <c r="B9" s="75" t="s">
        <v>63</v>
      </c>
      <c r="J9" t="s">
        <v>65</v>
      </c>
      <c r="Q9" s="24" t="s">
        <v>9</v>
      </c>
    </row>
    <row r="10" spans="2:17" ht="15" customHeight="1">
      <c r="B10" s="74"/>
    </row>
    <row r="11" spans="2:17" ht="15" customHeight="1">
      <c r="B11" s="74"/>
    </row>
    <row r="12" spans="2:17" ht="15" customHeight="1">
      <c r="B12" s="74"/>
    </row>
    <row r="13" spans="2:17" ht="15" customHeight="1">
      <c r="B13" s="75" t="s">
        <v>66</v>
      </c>
      <c r="J13" t="s">
        <v>70</v>
      </c>
    </row>
    <row r="14" spans="2:17" ht="15" customHeight="1">
      <c r="B14" s="75"/>
    </row>
    <row r="15" spans="2:17" ht="15" customHeight="1">
      <c r="B15" s="75"/>
    </row>
    <row r="16" spans="2:17" ht="15" customHeight="1">
      <c r="B16" s="75"/>
    </row>
    <row r="17" spans="2:10" ht="15" customHeight="1">
      <c r="B17" s="75" t="s">
        <v>67</v>
      </c>
      <c r="J17" t="s">
        <v>68</v>
      </c>
    </row>
    <row r="18" spans="2:10" ht="15" customHeight="1">
      <c r="B18" s="75"/>
      <c r="J18" t="s">
        <v>69</v>
      </c>
    </row>
    <row r="19" spans="2:10" ht="15" customHeight="1">
      <c r="B19" s="75"/>
    </row>
    <row r="20" spans="2:10" ht="15" customHeight="1">
      <c r="B20" s="75"/>
    </row>
    <row r="21" spans="2:10" ht="15" customHeight="1">
      <c r="B21" s="75" t="s">
        <v>73</v>
      </c>
      <c r="J21" t="s">
        <v>74</v>
      </c>
    </row>
    <row r="22" spans="2:10" ht="15" customHeight="1">
      <c r="B22" s="75"/>
    </row>
    <row r="23" spans="2:10" ht="15" customHeight="1">
      <c r="B23" s="75"/>
    </row>
    <row r="24" spans="2:10" ht="15" customHeight="1">
      <c r="B24" s="75"/>
    </row>
    <row r="25" spans="2:10" ht="15" customHeight="1">
      <c r="B25" s="75" t="s">
        <v>75</v>
      </c>
      <c r="J25" t="s">
        <v>76</v>
      </c>
    </row>
    <row r="26" spans="2:10" ht="15" customHeight="1">
      <c r="B26" s="75"/>
    </row>
    <row r="27" spans="2:10" ht="15" customHeight="1">
      <c r="B27" s="75"/>
    </row>
    <row r="28" spans="2:10" ht="15" customHeight="1">
      <c r="B28" s="75" t="s">
        <v>77</v>
      </c>
      <c r="J28" t="s">
        <v>78</v>
      </c>
    </row>
    <row r="29" spans="2:10" ht="15" customHeight="1">
      <c r="B29" s="75"/>
    </row>
    <row r="31" spans="2:10" ht="17.25" customHeight="1">
      <c r="B31" t="s">
        <v>60</v>
      </c>
    </row>
    <row r="32" spans="2:10" ht="4.5" customHeight="1"/>
    <row r="33" spans="2:43" ht="17.25">
      <c r="B33" s="21"/>
      <c r="C33" s="24" t="s">
        <v>9</v>
      </c>
      <c r="D33" s="71">
        <f>'výpočet průtoku'!U37</f>
        <v>1</v>
      </c>
      <c r="E33" t="s">
        <v>15</v>
      </c>
      <c r="H33" s="24" t="s">
        <v>9</v>
      </c>
      <c r="I33" s="160">
        <f>'výpočet průtoku'!$D$37</f>
        <v>0</v>
      </c>
      <c r="J33" s="160"/>
      <c r="K33" t="s">
        <v>36</v>
      </c>
      <c r="N33" s="24" t="s">
        <v>9</v>
      </c>
      <c r="O33" s="160">
        <f>'výpočet průtoku'!D54</f>
        <v>3.9899999999999998E-2</v>
      </c>
      <c r="P33" s="160"/>
      <c r="Q33" t="s">
        <v>10</v>
      </c>
    </row>
    <row r="34" spans="2:43">
      <c r="B34" s="21"/>
      <c r="C34" s="24"/>
      <c r="D34" s="72"/>
    </row>
    <row r="35" spans="2:43" ht="17.25">
      <c r="B35" s="21"/>
      <c r="C35" s="24" t="s">
        <v>9</v>
      </c>
      <c r="D35" s="73">
        <f>'výpočet průtoku'!U40</f>
        <v>0.01</v>
      </c>
      <c r="H35" s="24" t="s">
        <v>9</v>
      </c>
      <c r="I35" s="160">
        <f>'výpočet průtoku'!$D$40</f>
        <v>0</v>
      </c>
      <c r="J35" s="160"/>
      <c r="K35" t="s">
        <v>36</v>
      </c>
      <c r="N35" s="24" t="s">
        <v>9</v>
      </c>
      <c r="O35" s="160">
        <f>'výpočet průtoku'!D56</f>
        <v>3.1415899999999999</v>
      </c>
      <c r="P35" s="160"/>
    </row>
    <row r="36" spans="2:43">
      <c r="B36" s="21"/>
      <c r="D36" s="68"/>
    </row>
    <row r="37" spans="2:43" ht="17.25">
      <c r="B37" s="21"/>
      <c r="C37" s="24" t="s">
        <v>9</v>
      </c>
      <c r="D37" s="73">
        <f>'výpočet průtoku'!U42</f>
        <v>0.1</v>
      </c>
      <c r="E37" t="s">
        <v>15</v>
      </c>
      <c r="H37" s="24" t="s">
        <v>9</v>
      </c>
      <c r="I37" s="160">
        <f>'výpočet průtoku'!$D$43</f>
        <v>9.81</v>
      </c>
      <c r="J37" s="160"/>
      <c r="K37" t="s">
        <v>53</v>
      </c>
      <c r="N37" s="24" t="s">
        <v>9</v>
      </c>
      <c r="O37" s="160">
        <f>'výpočet průtoku'!D58</f>
        <v>1.018</v>
      </c>
      <c r="P37" s="160"/>
    </row>
    <row r="38" spans="2:43">
      <c r="B38" s="21"/>
      <c r="D38" s="68"/>
    </row>
    <row r="39" spans="2:43" ht="17.25">
      <c r="B39" s="21"/>
      <c r="C39" s="24" t="s">
        <v>9</v>
      </c>
      <c r="D39" s="73">
        <f>'výpočet průtoku'!U44</f>
        <v>0.01</v>
      </c>
      <c r="E39" t="s">
        <v>36</v>
      </c>
      <c r="H39" s="24" t="s">
        <v>9</v>
      </c>
      <c r="I39" s="160">
        <f>'výpočet průtoku'!$D$48</f>
        <v>0.71599999999999997</v>
      </c>
      <c r="J39" s="160"/>
      <c r="N39" s="24" t="s">
        <v>9</v>
      </c>
      <c r="O39" s="160">
        <f>'výpočet průtoku'!D60</f>
        <v>1.0429999999999999</v>
      </c>
      <c r="P39" s="160"/>
    </row>
    <row r="40" spans="2:43">
      <c r="B40" s="21"/>
      <c r="D40" s="68"/>
    </row>
    <row r="41" spans="2:43" ht="17.25">
      <c r="B41" s="21"/>
      <c r="C41" s="24" t="s">
        <v>9</v>
      </c>
      <c r="D41" s="73">
        <f>'výpočet průtoku'!U46</f>
        <v>0.01</v>
      </c>
      <c r="E41" t="s">
        <v>36</v>
      </c>
      <c r="H41" s="24" t="s">
        <v>9</v>
      </c>
      <c r="I41" s="160">
        <f>'výpočet průtoku'!$D$50</f>
        <v>0.997</v>
      </c>
      <c r="J41" s="160"/>
      <c r="N41" s="24" t="s">
        <v>9</v>
      </c>
      <c r="O41" s="160">
        <f>'výpočet průtoku'!C33</f>
        <v>0</v>
      </c>
      <c r="P41" s="160"/>
    </row>
    <row r="42" spans="2:43">
      <c r="B42" s="21"/>
      <c r="D42" s="68"/>
    </row>
    <row r="43" spans="2:43">
      <c r="C43" s="24" t="s">
        <v>9</v>
      </c>
      <c r="D43" s="71">
        <f>'výpočet průtoku'!U48</f>
        <v>1.7320508075688772</v>
      </c>
      <c r="H43" s="24" t="s">
        <v>9</v>
      </c>
      <c r="I43" s="160">
        <f>'výpočet průtoku'!$D$52</f>
        <v>0.55000000000000004</v>
      </c>
      <c r="J43" s="160"/>
      <c r="N43" s="24" t="s">
        <v>9</v>
      </c>
      <c r="O43" s="160">
        <f>'výpočet průtoku'!D62</f>
        <v>0.41687222139639996</v>
      </c>
      <c r="P43" s="160"/>
    </row>
    <row r="44" spans="2:43">
      <c r="D44" s="70"/>
    </row>
    <row r="45" spans="2:43">
      <c r="D45" s="70"/>
    </row>
    <row r="46" spans="2:43" ht="15.75" thickBot="1">
      <c r="B46" s="21" t="s">
        <v>34</v>
      </c>
    </row>
    <row r="47" spans="2:43" ht="48" thickBot="1">
      <c r="B47" s="30" t="s">
        <v>0</v>
      </c>
      <c r="C47" s="151" t="s">
        <v>5</v>
      </c>
      <c r="D47" s="152"/>
      <c r="E47" s="152"/>
      <c r="F47" s="152"/>
      <c r="G47" s="152"/>
      <c r="H47" s="152"/>
      <c r="I47" s="152"/>
      <c r="J47" s="152"/>
      <c r="K47" s="152"/>
      <c r="L47" s="153"/>
      <c r="M47" s="135" t="s">
        <v>6</v>
      </c>
      <c r="N47" s="136"/>
      <c r="O47" s="136"/>
      <c r="P47" s="136"/>
      <c r="Q47" s="136"/>
      <c r="R47" s="136"/>
      <c r="S47" s="136"/>
      <c r="T47" s="136"/>
      <c r="U47" s="136"/>
      <c r="V47" s="137"/>
      <c r="AQ47" s="25" t="s">
        <v>79</v>
      </c>
    </row>
    <row r="48" spans="2:43" ht="15.75">
      <c r="B48" s="4">
        <v>1</v>
      </c>
      <c r="C48" s="102" t="str">
        <f>IF('výpočet průtoku'!C20="","",'výpočet průtoku'!C20)</f>
        <v/>
      </c>
      <c r="D48" s="8" t="str">
        <f>IF('výpočet průtoku'!D20="","",'výpočet průtoku'!D20)</f>
        <v/>
      </c>
      <c r="E48" s="8" t="str">
        <f>IF('výpočet průtoku'!E20="","",'výpočet průtoku'!E20)</f>
        <v/>
      </c>
      <c r="F48" s="8" t="str">
        <f>IF('výpočet průtoku'!F20="","",'výpočet průtoku'!F20)</f>
        <v/>
      </c>
      <c r="G48" s="8" t="str">
        <f>IF('výpočet průtoku'!G20="","",'výpočet průtoku'!G20)</f>
        <v/>
      </c>
      <c r="H48" s="8" t="str">
        <f>IF('výpočet průtoku'!H20="","",'výpočet průtoku'!H20)</f>
        <v/>
      </c>
      <c r="I48" s="8" t="str">
        <f>IF('výpočet průtoku'!I20="","",'výpočet průtoku'!I20)</f>
        <v/>
      </c>
      <c r="J48" s="8" t="str">
        <f>IF('výpočet průtoku'!J20="","",'výpočet průtoku'!J20)</f>
        <v/>
      </c>
      <c r="K48" s="8" t="str">
        <f>IF('výpočet průtoku'!K20="","",'výpočet průtoku'!K20)</f>
        <v/>
      </c>
      <c r="L48" s="9" t="str">
        <f>IF('výpočet průtoku'!L20="","",'výpočet průtoku'!L20)</f>
        <v/>
      </c>
      <c r="M48" s="106" t="str">
        <f>IF('výpočet průtoku'!M20="","",'výpočet průtoku'!M20)</f>
        <v/>
      </c>
      <c r="N48" s="8" t="str">
        <f>IF('výpočet průtoku'!N20="","",'výpočet průtoku'!N20)</f>
        <v/>
      </c>
      <c r="O48" s="8" t="str">
        <f>IF('výpočet průtoku'!O20="","",'výpočet průtoku'!O20)</f>
        <v/>
      </c>
      <c r="P48" s="8" t="str">
        <f>IF('výpočet průtoku'!P20="","",'výpočet průtoku'!P20)</f>
        <v/>
      </c>
      <c r="Q48" s="8" t="str">
        <f>IF('výpočet průtoku'!Q20="","",'výpočet průtoku'!Q20)</f>
        <v/>
      </c>
      <c r="R48" s="8" t="str">
        <f>IF('výpočet průtoku'!R20="","",'výpočet průtoku'!R20)</f>
        <v/>
      </c>
      <c r="S48" s="8" t="str">
        <f>IF('výpočet průtoku'!S20="","",'výpočet průtoku'!S20)</f>
        <v/>
      </c>
      <c r="T48" s="8" t="str">
        <f>IF('výpočet průtoku'!T20="","",'výpočet průtoku'!T20)</f>
        <v/>
      </c>
      <c r="U48" s="8" t="str">
        <f>IF('výpočet průtoku'!U20="","",'výpočet průtoku'!U20)</f>
        <v/>
      </c>
      <c r="V48" s="9" t="str">
        <f>IF('výpočet průtoku'!V20="","",'výpočet průtoku'!V20)</f>
        <v/>
      </c>
      <c r="W48" s="5"/>
      <c r="X48" s="6"/>
      <c r="Y48" s="6"/>
      <c r="Z48" s="6"/>
      <c r="AA48" s="8"/>
      <c r="AB48" s="6"/>
      <c r="AC48" s="8"/>
      <c r="AD48" s="6"/>
      <c r="AE48" s="6"/>
      <c r="AF48" s="9"/>
      <c r="AG48" s="7"/>
      <c r="AH48" s="6"/>
      <c r="AI48" s="6"/>
      <c r="AJ48" s="6"/>
      <c r="AK48" s="8"/>
      <c r="AL48" s="6"/>
      <c r="AM48" s="8"/>
      <c r="AN48" s="6"/>
      <c r="AO48" s="6"/>
      <c r="AP48" s="6"/>
      <c r="AQ48" s="10" t="str">
        <f>IF(COUNT(C48:V48)=0,"",AVERAGE(C48:V48))</f>
        <v/>
      </c>
    </row>
    <row r="49" spans="2:43" ht="15.75">
      <c r="B49" s="11">
        <v>2</v>
      </c>
      <c r="C49" s="12" t="str">
        <f>IF('výpočet průtoku'!C21="","",'výpočet průtoku'!C21)</f>
        <v/>
      </c>
      <c r="D49" s="13" t="str">
        <f>IF('výpočet průtoku'!D21="","",'výpočet průtoku'!D21)</f>
        <v/>
      </c>
      <c r="E49" s="13" t="str">
        <f>IF('výpočet průtoku'!E21="","",'výpočet průtoku'!E21)</f>
        <v/>
      </c>
      <c r="F49" s="13" t="str">
        <f>IF('výpočet průtoku'!F21="","",'výpočet průtoku'!F21)</f>
        <v/>
      </c>
      <c r="G49" s="13" t="str">
        <f>IF('výpočet průtoku'!G21="","",'výpočet průtoku'!G21)</f>
        <v/>
      </c>
      <c r="H49" s="13" t="str">
        <f>IF('výpočet průtoku'!H21="","",'výpočet průtoku'!H21)</f>
        <v/>
      </c>
      <c r="I49" s="13" t="str">
        <f>IF('výpočet průtoku'!I21="","",'výpočet průtoku'!I21)</f>
        <v/>
      </c>
      <c r="J49" s="13" t="str">
        <f>IF('výpočet průtoku'!J21="","",'výpočet průtoku'!J21)</f>
        <v/>
      </c>
      <c r="K49" s="13" t="str">
        <f>IF('výpočet průtoku'!K21="","",'výpočet průtoku'!K21)</f>
        <v/>
      </c>
      <c r="L49" s="14" t="str">
        <f>IF('výpočet průtoku'!L21="","",'výpočet průtoku'!L21)</f>
        <v/>
      </c>
      <c r="M49" s="103" t="str">
        <f>IF('výpočet průtoku'!M21="","",'výpočet průtoku'!M21)</f>
        <v/>
      </c>
      <c r="N49" s="13" t="str">
        <f>IF('výpočet průtoku'!N21="","",'výpočet průtoku'!N21)</f>
        <v/>
      </c>
      <c r="O49" s="13" t="str">
        <f>IF('výpočet průtoku'!O21="","",'výpočet průtoku'!O21)</f>
        <v/>
      </c>
      <c r="P49" s="13" t="str">
        <f>IF('výpočet průtoku'!P21="","",'výpočet průtoku'!P21)</f>
        <v/>
      </c>
      <c r="Q49" s="13" t="str">
        <f>IF('výpočet průtoku'!Q21="","",'výpočet průtoku'!Q21)</f>
        <v/>
      </c>
      <c r="R49" s="13" t="str">
        <f>IF('výpočet průtoku'!R21="","",'výpočet průtoku'!R21)</f>
        <v/>
      </c>
      <c r="S49" s="13" t="str">
        <f>IF('výpočet průtoku'!S21="","",'výpočet průtoku'!S21)</f>
        <v/>
      </c>
      <c r="T49" s="13" t="str">
        <f>IF('výpočet průtoku'!T21="","",'výpočet průtoku'!T21)</f>
        <v/>
      </c>
      <c r="U49" s="13" t="str">
        <f>IF('výpočet průtoku'!U21="","",'výpočet průtoku'!U21)</f>
        <v/>
      </c>
      <c r="V49" s="14" t="str">
        <f>IF('výpočet průtoku'!V21="","",'výpočet průtoku'!V21)</f>
        <v/>
      </c>
      <c r="AQ49" s="15" t="str">
        <f t="shared" ref="AQ49:AQ58" si="0">IF(COUNT(C49:V49)=0,"",AVERAGE(C49:V49))</f>
        <v/>
      </c>
    </row>
    <row r="50" spans="2:43" ht="15.75">
      <c r="B50" s="16">
        <v>3</v>
      </c>
      <c r="C50" s="103" t="str">
        <f>IF('výpočet průtoku'!C22="","",'výpočet průtoku'!C22)</f>
        <v/>
      </c>
      <c r="D50" s="13" t="str">
        <f>IF('výpočet průtoku'!D22="","",'výpočet průtoku'!D22)</f>
        <v/>
      </c>
      <c r="E50" s="13" t="str">
        <f>IF('výpočet průtoku'!E22="","",'výpočet průtoku'!E22)</f>
        <v/>
      </c>
      <c r="F50" s="13" t="str">
        <f>IF('výpočet průtoku'!F22="","",'výpočet průtoku'!F22)</f>
        <v/>
      </c>
      <c r="G50" s="13" t="str">
        <f>IF('výpočet průtoku'!G22="","",'výpočet průtoku'!G22)</f>
        <v/>
      </c>
      <c r="H50" s="13" t="str">
        <f>IF('výpočet průtoku'!H22="","",'výpočet průtoku'!H22)</f>
        <v/>
      </c>
      <c r="I50" s="13" t="str">
        <f>IF('výpočet průtoku'!I22="","",'výpočet průtoku'!I22)</f>
        <v/>
      </c>
      <c r="J50" s="13" t="str">
        <f>IF('výpočet průtoku'!J22="","",'výpočet průtoku'!J22)</f>
        <v/>
      </c>
      <c r="K50" s="13" t="str">
        <f>IF('výpočet průtoku'!K22="","",'výpočet průtoku'!K22)</f>
        <v/>
      </c>
      <c r="L50" s="14" t="str">
        <f>IF('výpočet průtoku'!L22="","",'výpočet průtoku'!L22)</f>
        <v/>
      </c>
      <c r="M50" s="103" t="str">
        <f>IF('výpočet průtoku'!M22="","",'výpočet průtoku'!M22)</f>
        <v/>
      </c>
      <c r="N50" s="13" t="str">
        <f>IF('výpočet průtoku'!N22="","",'výpočet průtoku'!N22)</f>
        <v/>
      </c>
      <c r="O50" s="13" t="str">
        <f>IF('výpočet průtoku'!O22="","",'výpočet průtoku'!O22)</f>
        <v/>
      </c>
      <c r="P50" s="13" t="str">
        <f>IF('výpočet průtoku'!P22="","",'výpočet průtoku'!P22)</f>
        <v/>
      </c>
      <c r="Q50" s="13" t="str">
        <f>IF('výpočet průtoku'!Q22="","",'výpočet průtoku'!Q22)</f>
        <v/>
      </c>
      <c r="R50" s="13" t="str">
        <f>IF('výpočet průtoku'!R22="","",'výpočet průtoku'!R22)</f>
        <v/>
      </c>
      <c r="S50" s="13" t="str">
        <f>IF('výpočet průtoku'!S22="","",'výpočet průtoku'!S22)</f>
        <v/>
      </c>
      <c r="T50" s="13" t="str">
        <f>IF('výpočet průtoku'!T22="","",'výpočet průtoku'!T22)</f>
        <v/>
      </c>
      <c r="U50" s="13" t="str">
        <f>IF('výpočet průtoku'!U22="","",'výpočet průtoku'!U22)</f>
        <v/>
      </c>
      <c r="V50" s="14" t="str">
        <f>IF('výpočet průtoku'!V22="","",'výpočet průtoku'!V22)</f>
        <v/>
      </c>
      <c r="AQ50" s="15" t="str">
        <f t="shared" si="0"/>
        <v/>
      </c>
    </row>
    <row r="51" spans="2:43" ht="15.75">
      <c r="B51" s="11">
        <v>4</v>
      </c>
      <c r="C51" s="103" t="str">
        <f>IF('výpočet průtoku'!C23="","",'výpočet průtoku'!C23)</f>
        <v/>
      </c>
      <c r="D51" s="13" t="str">
        <f>IF('výpočet průtoku'!D23="","",'výpočet průtoku'!D23)</f>
        <v/>
      </c>
      <c r="E51" s="13" t="str">
        <f>IF('výpočet průtoku'!E23="","",'výpočet průtoku'!E23)</f>
        <v/>
      </c>
      <c r="F51" s="13" t="str">
        <f>IF('výpočet průtoku'!F23="","",'výpočet průtoku'!F23)</f>
        <v/>
      </c>
      <c r="G51" s="13" t="str">
        <f>IF('výpočet průtoku'!G23="","",'výpočet průtoku'!G23)</f>
        <v/>
      </c>
      <c r="H51" s="13" t="str">
        <f>IF('výpočet průtoku'!H23="","",'výpočet průtoku'!H23)</f>
        <v/>
      </c>
      <c r="I51" s="13" t="str">
        <f>IF('výpočet průtoku'!I23="","",'výpočet průtoku'!I23)</f>
        <v/>
      </c>
      <c r="J51" s="13" t="str">
        <f>IF('výpočet průtoku'!J23="","",'výpočet průtoku'!J23)</f>
        <v/>
      </c>
      <c r="K51" s="13" t="str">
        <f>IF('výpočet průtoku'!K23="","",'výpočet průtoku'!K23)</f>
        <v/>
      </c>
      <c r="L51" s="14" t="str">
        <f>IF('výpočet průtoku'!L23="","",'výpočet průtoku'!L23)</f>
        <v/>
      </c>
      <c r="M51" s="103" t="str">
        <f>IF('výpočet průtoku'!M23="","",'výpočet průtoku'!M23)</f>
        <v/>
      </c>
      <c r="N51" s="13" t="str">
        <f>IF('výpočet průtoku'!N23="","",'výpočet průtoku'!N23)</f>
        <v/>
      </c>
      <c r="O51" s="13" t="str">
        <f>IF('výpočet průtoku'!O23="","",'výpočet průtoku'!O23)</f>
        <v/>
      </c>
      <c r="P51" s="13" t="str">
        <f>IF('výpočet průtoku'!P23="","",'výpočet průtoku'!P23)</f>
        <v/>
      </c>
      <c r="Q51" s="13" t="str">
        <f>IF('výpočet průtoku'!Q23="","",'výpočet průtoku'!Q23)</f>
        <v/>
      </c>
      <c r="R51" s="13" t="str">
        <f>IF('výpočet průtoku'!R23="","",'výpočet průtoku'!R23)</f>
        <v/>
      </c>
      <c r="S51" s="13" t="str">
        <f>IF('výpočet průtoku'!S23="","",'výpočet průtoku'!S23)</f>
        <v/>
      </c>
      <c r="T51" s="13" t="str">
        <f>IF('výpočet průtoku'!T23="","",'výpočet průtoku'!T23)</f>
        <v/>
      </c>
      <c r="U51" s="13" t="str">
        <f>IF('výpočet průtoku'!U23="","",'výpočet průtoku'!U23)</f>
        <v/>
      </c>
      <c r="V51" s="14" t="str">
        <f>IF('výpočet průtoku'!V23="","",'výpočet průtoku'!V23)</f>
        <v/>
      </c>
      <c r="AQ51" s="15" t="str">
        <f t="shared" si="0"/>
        <v/>
      </c>
    </row>
    <row r="52" spans="2:43" ht="15.75">
      <c r="B52" s="11">
        <v>5</v>
      </c>
      <c r="C52" s="103" t="str">
        <f>IF('výpočet průtoku'!C24="","",'výpočet průtoku'!C24)</f>
        <v/>
      </c>
      <c r="D52" s="13" t="str">
        <f>IF('výpočet průtoku'!D24="","",'výpočet průtoku'!D24)</f>
        <v/>
      </c>
      <c r="E52" s="13" t="str">
        <f>IF('výpočet průtoku'!E24="","",'výpočet průtoku'!E24)</f>
        <v/>
      </c>
      <c r="F52" s="13" t="str">
        <f>IF('výpočet průtoku'!F24="","",'výpočet průtoku'!F24)</f>
        <v/>
      </c>
      <c r="G52" s="13" t="str">
        <f>IF('výpočet průtoku'!G24="","",'výpočet průtoku'!G24)</f>
        <v/>
      </c>
      <c r="H52" s="13" t="str">
        <f>IF('výpočet průtoku'!H24="","",'výpočet průtoku'!H24)</f>
        <v/>
      </c>
      <c r="I52" s="13" t="str">
        <f>IF('výpočet průtoku'!I24="","",'výpočet průtoku'!I24)</f>
        <v/>
      </c>
      <c r="J52" s="13" t="str">
        <f>IF('výpočet průtoku'!J24="","",'výpočet průtoku'!J24)</f>
        <v/>
      </c>
      <c r="K52" s="13" t="str">
        <f>IF('výpočet průtoku'!K24="","",'výpočet průtoku'!K24)</f>
        <v/>
      </c>
      <c r="L52" s="14" t="str">
        <f>IF('výpočet průtoku'!L24="","",'výpočet průtoku'!L24)</f>
        <v/>
      </c>
      <c r="M52" s="103" t="str">
        <f>IF('výpočet průtoku'!M24="","",'výpočet průtoku'!M24)</f>
        <v/>
      </c>
      <c r="N52" s="13" t="str">
        <f>IF('výpočet průtoku'!N24="","",'výpočet průtoku'!N24)</f>
        <v/>
      </c>
      <c r="O52" s="13" t="str">
        <f>IF('výpočet průtoku'!O24="","",'výpočet průtoku'!O24)</f>
        <v/>
      </c>
      <c r="P52" s="13" t="str">
        <f>IF('výpočet průtoku'!P24="","",'výpočet průtoku'!P24)</f>
        <v/>
      </c>
      <c r="Q52" s="13" t="str">
        <f>IF('výpočet průtoku'!Q24="","",'výpočet průtoku'!Q24)</f>
        <v/>
      </c>
      <c r="R52" s="13" t="str">
        <f>IF('výpočet průtoku'!R24="","",'výpočet průtoku'!R24)</f>
        <v/>
      </c>
      <c r="S52" s="13" t="str">
        <f>IF('výpočet průtoku'!S24="","",'výpočet průtoku'!S24)</f>
        <v/>
      </c>
      <c r="T52" s="13" t="str">
        <f>IF('výpočet průtoku'!T24="","",'výpočet průtoku'!T24)</f>
        <v/>
      </c>
      <c r="U52" s="13" t="str">
        <f>IF('výpočet průtoku'!U24="","",'výpočet průtoku'!U24)</f>
        <v/>
      </c>
      <c r="V52" s="14" t="str">
        <f>IF('výpočet průtoku'!V24="","",'výpočet průtoku'!V24)</f>
        <v/>
      </c>
      <c r="AQ52" s="15" t="str">
        <f t="shared" si="0"/>
        <v/>
      </c>
    </row>
    <row r="53" spans="2:43" ht="15.75">
      <c r="B53" s="11">
        <v>6</v>
      </c>
      <c r="C53" s="103" t="str">
        <f>IF('výpočet průtoku'!C25="","",'výpočet průtoku'!C25)</f>
        <v/>
      </c>
      <c r="D53" s="13" t="str">
        <f>IF('výpočet průtoku'!D25="","",'výpočet průtoku'!D25)</f>
        <v/>
      </c>
      <c r="E53" s="13" t="str">
        <f>IF('výpočet průtoku'!E25="","",'výpočet průtoku'!E25)</f>
        <v/>
      </c>
      <c r="F53" s="13" t="str">
        <f>IF('výpočet průtoku'!F25="","",'výpočet průtoku'!F25)</f>
        <v/>
      </c>
      <c r="G53" s="13" t="str">
        <f>IF('výpočet průtoku'!G25="","",'výpočet průtoku'!G25)</f>
        <v/>
      </c>
      <c r="H53" s="13" t="str">
        <f>IF('výpočet průtoku'!H25="","",'výpočet průtoku'!H25)</f>
        <v/>
      </c>
      <c r="I53" s="13" t="str">
        <f>IF('výpočet průtoku'!I25="","",'výpočet průtoku'!I25)</f>
        <v/>
      </c>
      <c r="J53" s="13" t="str">
        <f>IF('výpočet průtoku'!J25="","",'výpočet průtoku'!J25)</f>
        <v/>
      </c>
      <c r="K53" s="13" t="str">
        <f>IF('výpočet průtoku'!K25="","",'výpočet průtoku'!K25)</f>
        <v/>
      </c>
      <c r="L53" s="14" t="str">
        <f>IF('výpočet průtoku'!L25="","",'výpočet průtoku'!L25)</f>
        <v/>
      </c>
      <c r="M53" s="103" t="str">
        <f>IF('výpočet průtoku'!M25="","",'výpočet průtoku'!M25)</f>
        <v/>
      </c>
      <c r="N53" s="13" t="str">
        <f>IF('výpočet průtoku'!N25="","",'výpočet průtoku'!N25)</f>
        <v/>
      </c>
      <c r="O53" s="13" t="str">
        <f>IF('výpočet průtoku'!O25="","",'výpočet průtoku'!O25)</f>
        <v/>
      </c>
      <c r="P53" s="13" t="str">
        <f>IF('výpočet průtoku'!P25="","",'výpočet průtoku'!P25)</f>
        <v/>
      </c>
      <c r="Q53" s="13" t="str">
        <f>IF('výpočet průtoku'!Q25="","",'výpočet průtoku'!Q25)</f>
        <v/>
      </c>
      <c r="R53" s="13" t="str">
        <f>IF('výpočet průtoku'!R25="","",'výpočet průtoku'!R25)</f>
        <v/>
      </c>
      <c r="S53" s="13" t="str">
        <f>IF('výpočet průtoku'!S25="","",'výpočet průtoku'!S25)</f>
        <v/>
      </c>
      <c r="T53" s="13" t="str">
        <f>IF('výpočet průtoku'!T25="","",'výpočet průtoku'!T25)</f>
        <v/>
      </c>
      <c r="U53" s="13" t="str">
        <f>IF('výpočet průtoku'!U25="","",'výpočet průtoku'!U25)</f>
        <v/>
      </c>
      <c r="V53" s="14" t="str">
        <f>IF('výpočet průtoku'!V25="","",'výpočet průtoku'!V25)</f>
        <v/>
      </c>
      <c r="AQ53" s="15" t="str">
        <f t="shared" si="0"/>
        <v/>
      </c>
    </row>
    <row r="54" spans="2:43" ht="15.75">
      <c r="B54" s="11">
        <v>7</v>
      </c>
      <c r="C54" s="103" t="str">
        <f>IF('výpočet průtoku'!C26="","",'výpočet průtoku'!C26)</f>
        <v/>
      </c>
      <c r="D54" s="13" t="str">
        <f>IF('výpočet průtoku'!D26="","",'výpočet průtoku'!D26)</f>
        <v/>
      </c>
      <c r="E54" s="13" t="str">
        <f>IF('výpočet průtoku'!E26="","",'výpočet průtoku'!E26)</f>
        <v/>
      </c>
      <c r="F54" s="13" t="str">
        <f>IF('výpočet průtoku'!F26="","",'výpočet průtoku'!F26)</f>
        <v/>
      </c>
      <c r="G54" s="13" t="str">
        <f>IF('výpočet průtoku'!G26="","",'výpočet průtoku'!G26)</f>
        <v/>
      </c>
      <c r="H54" s="13" t="str">
        <f>IF('výpočet průtoku'!H26="","",'výpočet průtoku'!H26)</f>
        <v/>
      </c>
      <c r="I54" s="13" t="str">
        <f>IF('výpočet průtoku'!I26="","",'výpočet průtoku'!I26)</f>
        <v/>
      </c>
      <c r="J54" s="13" t="str">
        <f>IF('výpočet průtoku'!J26="","",'výpočet průtoku'!J26)</f>
        <v/>
      </c>
      <c r="K54" s="13" t="str">
        <f>IF('výpočet průtoku'!K26="","",'výpočet průtoku'!K26)</f>
        <v/>
      </c>
      <c r="L54" s="14" t="str">
        <f>IF('výpočet průtoku'!L26="","",'výpočet průtoku'!L26)</f>
        <v/>
      </c>
      <c r="M54" s="103" t="str">
        <f>IF('výpočet průtoku'!M26="","",'výpočet průtoku'!M26)</f>
        <v/>
      </c>
      <c r="N54" s="13" t="str">
        <f>IF('výpočet průtoku'!N26="","",'výpočet průtoku'!N26)</f>
        <v/>
      </c>
      <c r="O54" s="13" t="str">
        <f>IF('výpočet průtoku'!O26="","",'výpočet průtoku'!O26)</f>
        <v/>
      </c>
      <c r="P54" s="13" t="str">
        <f>IF('výpočet průtoku'!P26="","",'výpočet průtoku'!P26)</f>
        <v/>
      </c>
      <c r="Q54" s="13" t="str">
        <f>IF('výpočet průtoku'!Q26="","",'výpočet průtoku'!Q26)</f>
        <v/>
      </c>
      <c r="R54" s="13" t="str">
        <f>IF('výpočet průtoku'!R26="","",'výpočet průtoku'!R26)</f>
        <v/>
      </c>
      <c r="S54" s="13" t="str">
        <f>IF('výpočet průtoku'!S26="","",'výpočet průtoku'!S26)</f>
        <v/>
      </c>
      <c r="T54" s="13" t="str">
        <f>IF('výpočet průtoku'!T26="","",'výpočet průtoku'!T26)</f>
        <v/>
      </c>
      <c r="U54" s="13" t="str">
        <f>IF('výpočet průtoku'!U26="","",'výpočet průtoku'!U26)</f>
        <v/>
      </c>
      <c r="V54" s="14" t="str">
        <f>IF('výpočet průtoku'!V26="","",'výpočet průtoku'!V26)</f>
        <v/>
      </c>
      <c r="AQ54" s="15" t="str">
        <f t="shared" si="0"/>
        <v/>
      </c>
    </row>
    <row r="55" spans="2:43" ht="15.75">
      <c r="B55" s="11">
        <v>8</v>
      </c>
      <c r="C55" s="103" t="str">
        <f>IF('výpočet průtoku'!C27="","",'výpočet průtoku'!C27)</f>
        <v/>
      </c>
      <c r="D55" s="13" t="str">
        <f>IF('výpočet průtoku'!D27="","",'výpočet průtoku'!D27)</f>
        <v/>
      </c>
      <c r="E55" s="13" t="str">
        <f>IF('výpočet průtoku'!E27="","",'výpočet průtoku'!E27)</f>
        <v/>
      </c>
      <c r="F55" s="13" t="str">
        <f>IF('výpočet průtoku'!F27="","",'výpočet průtoku'!F27)</f>
        <v/>
      </c>
      <c r="G55" s="13" t="str">
        <f>IF('výpočet průtoku'!G27="","",'výpočet průtoku'!G27)</f>
        <v/>
      </c>
      <c r="H55" s="13" t="str">
        <f>IF('výpočet průtoku'!H27="","",'výpočet průtoku'!H27)</f>
        <v/>
      </c>
      <c r="I55" s="13" t="str">
        <f>IF('výpočet průtoku'!I27="","",'výpočet průtoku'!I27)</f>
        <v/>
      </c>
      <c r="J55" s="13" t="str">
        <f>IF('výpočet průtoku'!J27="","",'výpočet průtoku'!J27)</f>
        <v/>
      </c>
      <c r="K55" s="13" t="str">
        <f>IF('výpočet průtoku'!K27="","",'výpočet průtoku'!K27)</f>
        <v/>
      </c>
      <c r="L55" s="14" t="str">
        <f>IF('výpočet průtoku'!L27="","",'výpočet průtoku'!L27)</f>
        <v/>
      </c>
      <c r="M55" s="103" t="str">
        <f>IF('výpočet průtoku'!M27="","",'výpočet průtoku'!M27)</f>
        <v/>
      </c>
      <c r="N55" s="13" t="str">
        <f>IF('výpočet průtoku'!N27="","",'výpočet průtoku'!N27)</f>
        <v/>
      </c>
      <c r="O55" s="13" t="str">
        <f>IF('výpočet průtoku'!O27="","",'výpočet průtoku'!O27)</f>
        <v/>
      </c>
      <c r="P55" s="13" t="str">
        <f>IF('výpočet průtoku'!P27="","",'výpočet průtoku'!P27)</f>
        <v/>
      </c>
      <c r="Q55" s="13" t="str">
        <f>IF('výpočet průtoku'!Q27="","",'výpočet průtoku'!Q27)</f>
        <v/>
      </c>
      <c r="R55" s="13" t="str">
        <f>IF('výpočet průtoku'!R27="","",'výpočet průtoku'!R27)</f>
        <v/>
      </c>
      <c r="S55" s="13" t="str">
        <f>IF('výpočet průtoku'!S27="","",'výpočet průtoku'!S27)</f>
        <v/>
      </c>
      <c r="T55" s="13" t="str">
        <f>IF('výpočet průtoku'!T27="","",'výpočet průtoku'!T27)</f>
        <v/>
      </c>
      <c r="U55" s="13" t="str">
        <f>IF('výpočet průtoku'!U27="","",'výpočet průtoku'!U27)</f>
        <v/>
      </c>
      <c r="V55" s="14" t="str">
        <f>IF('výpočet průtoku'!V27="","",'výpočet průtoku'!V27)</f>
        <v/>
      </c>
      <c r="AQ55" s="15" t="str">
        <f t="shared" si="0"/>
        <v/>
      </c>
    </row>
    <row r="56" spans="2:43" ht="15.75">
      <c r="B56" s="11">
        <v>9</v>
      </c>
      <c r="C56" s="103" t="str">
        <f>IF('výpočet průtoku'!C28="","",'výpočet průtoku'!C28)</f>
        <v/>
      </c>
      <c r="D56" s="13" t="str">
        <f>IF('výpočet průtoku'!D28="","",'výpočet průtoku'!D28)</f>
        <v/>
      </c>
      <c r="E56" s="13" t="str">
        <f>IF('výpočet průtoku'!E28="","",'výpočet průtoku'!E28)</f>
        <v/>
      </c>
      <c r="F56" s="13" t="str">
        <f>IF('výpočet průtoku'!F28="","",'výpočet průtoku'!F28)</f>
        <v/>
      </c>
      <c r="G56" s="13" t="str">
        <f>IF('výpočet průtoku'!G28="","",'výpočet průtoku'!G28)</f>
        <v/>
      </c>
      <c r="H56" s="13" t="str">
        <f>IF('výpočet průtoku'!H28="","",'výpočet průtoku'!H28)</f>
        <v/>
      </c>
      <c r="I56" s="13" t="str">
        <f>IF('výpočet průtoku'!I28="","",'výpočet průtoku'!I28)</f>
        <v/>
      </c>
      <c r="J56" s="13" t="str">
        <f>IF('výpočet průtoku'!J28="","",'výpočet průtoku'!J28)</f>
        <v/>
      </c>
      <c r="K56" s="13" t="str">
        <f>IF('výpočet průtoku'!K28="","",'výpočet průtoku'!K28)</f>
        <v/>
      </c>
      <c r="L56" s="14" t="str">
        <f>IF('výpočet průtoku'!L28="","",'výpočet průtoku'!L28)</f>
        <v/>
      </c>
      <c r="M56" s="103" t="str">
        <f>IF('výpočet průtoku'!M28="","",'výpočet průtoku'!M28)</f>
        <v/>
      </c>
      <c r="N56" s="13" t="str">
        <f>IF('výpočet průtoku'!N28="","",'výpočet průtoku'!N28)</f>
        <v/>
      </c>
      <c r="O56" s="13" t="str">
        <f>IF('výpočet průtoku'!O28="","",'výpočet průtoku'!O28)</f>
        <v/>
      </c>
      <c r="P56" s="13" t="str">
        <f>IF('výpočet průtoku'!P28="","",'výpočet průtoku'!P28)</f>
        <v/>
      </c>
      <c r="Q56" s="13" t="str">
        <f>IF('výpočet průtoku'!Q28="","",'výpočet průtoku'!Q28)</f>
        <v/>
      </c>
      <c r="R56" s="13" t="str">
        <f>IF('výpočet průtoku'!R28="","",'výpočet průtoku'!R28)</f>
        <v/>
      </c>
      <c r="S56" s="13" t="str">
        <f>IF('výpočet průtoku'!S28="","",'výpočet průtoku'!S28)</f>
        <v/>
      </c>
      <c r="T56" s="13" t="str">
        <f>IF('výpočet průtoku'!T28="","",'výpočet průtoku'!T28)</f>
        <v/>
      </c>
      <c r="U56" s="13" t="str">
        <f>IF('výpočet průtoku'!U28="","",'výpočet průtoku'!U28)</f>
        <v/>
      </c>
      <c r="V56" s="14" t="str">
        <f>IF('výpočet průtoku'!V28="","",'výpočet průtoku'!V28)</f>
        <v/>
      </c>
      <c r="AQ56" s="15" t="str">
        <f t="shared" si="0"/>
        <v/>
      </c>
    </row>
    <row r="57" spans="2:43" ht="15.75">
      <c r="B57" s="11">
        <v>10</v>
      </c>
      <c r="C57" s="103" t="str">
        <f>IF('výpočet průtoku'!C29="","",'výpočet průtoku'!C29)</f>
        <v/>
      </c>
      <c r="D57" s="13" t="str">
        <f>IF('výpočet průtoku'!D29="","",'výpočet průtoku'!D29)</f>
        <v/>
      </c>
      <c r="E57" s="13" t="str">
        <f>IF('výpočet průtoku'!E29="","",'výpočet průtoku'!E29)</f>
        <v/>
      </c>
      <c r="F57" s="13" t="str">
        <f>IF('výpočet průtoku'!F29="","",'výpočet průtoku'!F29)</f>
        <v/>
      </c>
      <c r="G57" s="13" t="str">
        <f>IF('výpočet průtoku'!G29="","",'výpočet průtoku'!G29)</f>
        <v/>
      </c>
      <c r="H57" s="13" t="str">
        <f>IF('výpočet průtoku'!H29="","",'výpočet průtoku'!H29)</f>
        <v/>
      </c>
      <c r="I57" s="13" t="str">
        <f>IF('výpočet průtoku'!I29="","",'výpočet průtoku'!I29)</f>
        <v/>
      </c>
      <c r="J57" s="13" t="str">
        <f>IF('výpočet průtoku'!J29="","",'výpočet průtoku'!J29)</f>
        <v/>
      </c>
      <c r="K57" s="13" t="str">
        <f>IF('výpočet průtoku'!K29="","",'výpočet průtoku'!K29)</f>
        <v/>
      </c>
      <c r="L57" s="14" t="str">
        <f>IF('výpočet průtoku'!L29="","",'výpočet průtoku'!L29)</f>
        <v/>
      </c>
      <c r="M57" s="103" t="str">
        <f>IF('výpočet průtoku'!M29="","",'výpočet průtoku'!M29)</f>
        <v/>
      </c>
      <c r="N57" s="13" t="str">
        <f>IF('výpočet průtoku'!N29="","",'výpočet průtoku'!N29)</f>
        <v/>
      </c>
      <c r="O57" s="13" t="str">
        <f>IF('výpočet průtoku'!O29="","",'výpočet průtoku'!O29)</f>
        <v/>
      </c>
      <c r="P57" s="13" t="str">
        <f>IF('výpočet průtoku'!P29="","",'výpočet průtoku'!P29)</f>
        <v/>
      </c>
      <c r="Q57" s="13" t="str">
        <f>IF('výpočet průtoku'!Q29="","",'výpočet průtoku'!Q29)</f>
        <v/>
      </c>
      <c r="R57" s="13" t="str">
        <f>IF('výpočet průtoku'!R29="","",'výpočet průtoku'!R29)</f>
        <v/>
      </c>
      <c r="S57" s="13" t="str">
        <f>IF('výpočet průtoku'!S29="","",'výpočet průtoku'!S29)</f>
        <v/>
      </c>
      <c r="T57" s="13" t="str">
        <f>IF('výpočet průtoku'!T29="","",'výpočet průtoku'!T29)</f>
        <v/>
      </c>
      <c r="U57" s="13" t="str">
        <f>IF('výpočet průtoku'!U29="","",'výpočet průtoku'!U29)</f>
        <v/>
      </c>
      <c r="V57" s="14" t="str">
        <f>IF('výpočet průtoku'!V29="","",'výpočet průtoku'!V29)</f>
        <v/>
      </c>
      <c r="AQ57" s="15" t="str">
        <f t="shared" si="0"/>
        <v/>
      </c>
    </row>
    <row r="58" spans="2:43" ht="16.5" thickBot="1">
      <c r="B58" s="17">
        <v>11</v>
      </c>
      <c r="C58" s="104" t="str">
        <f>IF('výpočet průtoku'!C30="","",'výpočet průtoku'!C30)</f>
        <v/>
      </c>
      <c r="D58" s="105" t="str">
        <f>IF('výpočet průtoku'!D30="","",'výpočet průtoku'!D30)</f>
        <v/>
      </c>
      <c r="E58" s="105" t="str">
        <f>IF('výpočet průtoku'!E30="","",'výpočet průtoku'!E30)</f>
        <v/>
      </c>
      <c r="F58" s="105" t="str">
        <f>IF('výpočet průtoku'!F30="","",'výpočet průtoku'!F30)</f>
        <v/>
      </c>
      <c r="G58" s="105" t="str">
        <f>IF('výpočet průtoku'!G30="","",'výpočet průtoku'!G30)</f>
        <v/>
      </c>
      <c r="H58" s="105" t="str">
        <f>IF('výpočet průtoku'!H30="","",'výpočet průtoku'!H30)</f>
        <v/>
      </c>
      <c r="I58" s="105" t="str">
        <f>IF('výpočet průtoku'!I30="","",'výpočet průtoku'!I30)</f>
        <v/>
      </c>
      <c r="J58" s="105" t="str">
        <f>IF('výpočet průtoku'!J30="","",'výpočet průtoku'!J30)</f>
        <v/>
      </c>
      <c r="K58" s="105" t="str">
        <f>IF('výpočet průtoku'!K30="","",'výpočet průtoku'!K30)</f>
        <v/>
      </c>
      <c r="L58" s="101" t="str">
        <f>IF('výpočet průtoku'!L30="","",'výpočet průtoku'!L30)</f>
        <v/>
      </c>
      <c r="M58" s="104" t="str">
        <f>IF('výpočet průtoku'!M30="","",'výpočet průtoku'!M30)</f>
        <v/>
      </c>
      <c r="N58" s="105" t="str">
        <f>IF('výpočet průtoku'!N30="","",'výpočet průtoku'!N30)</f>
        <v/>
      </c>
      <c r="O58" s="105" t="str">
        <f>IF('výpočet průtoku'!O30="","",'výpočet průtoku'!O30)</f>
        <v/>
      </c>
      <c r="P58" s="105" t="str">
        <f>IF('výpočet průtoku'!P30="","",'výpočet průtoku'!P30)</f>
        <v/>
      </c>
      <c r="Q58" s="105" t="str">
        <f>IF('výpočet průtoku'!Q30="","",'výpočet průtoku'!Q30)</f>
        <v/>
      </c>
      <c r="R58" s="105" t="str">
        <f>IF('výpočet průtoku'!R30="","",'výpočet průtoku'!R30)</f>
        <v/>
      </c>
      <c r="S58" s="105" t="str">
        <f>IF('výpočet průtoku'!S30="","",'výpočet průtoku'!S30)</f>
        <v/>
      </c>
      <c r="T58" s="105" t="str">
        <f>IF('výpočet průtoku'!T30="","",'výpočet průtoku'!T30)</f>
        <v/>
      </c>
      <c r="U58" s="105" t="str">
        <f>IF('výpočet průtoku'!U30="","",'výpočet průtoku'!U30)</f>
        <v/>
      </c>
      <c r="V58" s="101" t="str">
        <f>IF('výpočet průtoku'!V30="","",'výpočet průtoku'!V30)</f>
        <v/>
      </c>
      <c r="AQ58" s="18" t="str">
        <f t="shared" si="0"/>
        <v/>
      </c>
    </row>
    <row r="59" spans="2:43" ht="15.75"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AQ59" s="35"/>
    </row>
    <row r="60" spans="2:43" ht="15.75">
      <c r="B60" s="33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5"/>
      <c r="X60" s="36"/>
    </row>
    <row r="61" spans="2:43">
      <c r="B61" s="21" t="s">
        <v>33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2:43" ht="10.5" customHeight="1" thickBot="1"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spans="2:43" ht="15.75">
      <c r="B63" s="4">
        <v>1</v>
      </c>
      <c r="C63" s="107" t="str">
        <f>IF(C48="","",POWER((C48-$AQ$48),2))</f>
        <v/>
      </c>
      <c r="D63" s="56" t="str">
        <f>IF(D48="","",POWER((D48-$AQ$48),2))</f>
        <v/>
      </c>
      <c r="E63" s="56" t="str">
        <f t="shared" ref="E63:V63" si="1">IF(E48="","",POWER((E48-$AQ$48),2))</f>
        <v/>
      </c>
      <c r="F63" s="56" t="str">
        <f t="shared" si="1"/>
        <v/>
      </c>
      <c r="G63" s="56" t="str">
        <f t="shared" si="1"/>
        <v/>
      </c>
      <c r="H63" s="56" t="str">
        <f t="shared" si="1"/>
        <v/>
      </c>
      <c r="I63" s="56" t="str">
        <f t="shared" si="1"/>
        <v/>
      </c>
      <c r="J63" s="56" t="str">
        <f t="shared" si="1"/>
        <v/>
      </c>
      <c r="K63" s="56" t="str">
        <f t="shared" si="1"/>
        <v/>
      </c>
      <c r="L63" s="56" t="str">
        <f t="shared" si="1"/>
        <v/>
      </c>
      <c r="M63" s="56" t="str">
        <f t="shared" si="1"/>
        <v/>
      </c>
      <c r="N63" s="56" t="str">
        <f t="shared" si="1"/>
        <v/>
      </c>
      <c r="O63" s="56" t="str">
        <f t="shared" si="1"/>
        <v/>
      </c>
      <c r="P63" s="56" t="str">
        <f t="shared" si="1"/>
        <v/>
      </c>
      <c r="Q63" s="56" t="str">
        <f t="shared" si="1"/>
        <v/>
      </c>
      <c r="R63" s="56" t="str">
        <f t="shared" si="1"/>
        <v/>
      </c>
      <c r="S63" s="56" t="str">
        <f t="shared" si="1"/>
        <v/>
      </c>
      <c r="T63" s="56" t="str">
        <f t="shared" si="1"/>
        <v/>
      </c>
      <c r="U63" s="56" t="str">
        <f t="shared" si="1"/>
        <v/>
      </c>
      <c r="V63" s="57" t="str">
        <f t="shared" si="1"/>
        <v/>
      </c>
      <c r="W63" s="55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53"/>
      <c r="AQ63" s="28" t="str">
        <f>IF(SUM(C63:AP63)=0,"",SUM(C63:AP63))</f>
        <v/>
      </c>
    </row>
    <row r="64" spans="2:43" ht="15.75">
      <c r="B64" s="11">
        <v>2</v>
      </c>
      <c r="C64" s="80" t="str">
        <f>IF(C49="","",POWER((C49-$AQ$49),2))</f>
        <v/>
      </c>
      <c r="D64" s="39" t="str">
        <f>IF(D49="","",POWER((D49-$AQ$49),2))</f>
        <v/>
      </c>
      <c r="E64" s="39" t="str">
        <f t="shared" ref="E64:V64" si="2">IF(E49="","",POWER((E49-$AQ$49),2))</f>
        <v/>
      </c>
      <c r="F64" s="39" t="str">
        <f t="shared" si="2"/>
        <v/>
      </c>
      <c r="G64" s="39" t="str">
        <f t="shared" si="2"/>
        <v/>
      </c>
      <c r="H64" s="39" t="str">
        <f t="shared" si="2"/>
        <v/>
      </c>
      <c r="I64" s="39" t="str">
        <f t="shared" si="2"/>
        <v/>
      </c>
      <c r="J64" s="39" t="str">
        <f t="shared" si="2"/>
        <v/>
      </c>
      <c r="K64" s="39" t="str">
        <f t="shared" si="2"/>
        <v/>
      </c>
      <c r="L64" s="39" t="str">
        <f t="shared" si="2"/>
        <v/>
      </c>
      <c r="M64" s="39" t="str">
        <f t="shared" si="2"/>
        <v/>
      </c>
      <c r="N64" s="39" t="str">
        <f t="shared" si="2"/>
        <v/>
      </c>
      <c r="O64" s="39" t="str">
        <f t="shared" si="2"/>
        <v/>
      </c>
      <c r="P64" s="39" t="str">
        <f t="shared" si="2"/>
        <v/>
      </c>
      <c r="Q64" s="39" t="str">
        <f t="shared" si="2"/>
        <v/>
      </c>
      <c r="R64" s="39" t="str">
        <f t="shared" si="2"/>
        <v/>
      </c>
      <c r="S64" s="39" t="str">
        <f t="shared" si="2"/>
        <v/>
      </c>
      <c r="T64" s="39" t="str">
        <f t="shared" si="2"/>
        <v/>
      </c>
      <c r="U64" s="39" t="str">
        <f t="shared" si="2"/>
        <v/>
      </c>
      <c r="V64" s="58" t="str">
        <f t="shared" si="2"/>
        <v/>
      </c>
      <c r="W64" s="55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53"/>
      <c r="AQ64" s="29" t="str">
        <f>IF(SUM(C64:AP64)=0,"",SUM(C64:AP64))</f>
        <v/>
      </c>
    </row>
    <row r="65" spans="2:44" ht="15.75">
      <c r="B65" s="16">
        <v>3</v>
      </c>
      <c r="C65" s="80" t="str">
        <f>IF(C50="","",POWER((C50-$AQ$50),2))</f>
        <v/>
      </c>
      <c r="D65" s="39" t="str">
        <f>IF(D50="","",POWER((D50-$AQ$50),2))</f>
        <v/>
      </c>
      <c r="E65" s="39" t="str">
        <f t="shared" ref="E65:V65" si="3">IF(E50="","",POWER((E50-$AQ$50),2))</f>
        <v/>
      </c>
      <c r="F65" s="39" t="str">
        <f t="shared" si="3"/>
        <v/>
      </c>
      <c r="G65" s="39" t="str">
        <f t="shared" si="3"/>
        <v/>
      </c>
      <c r="H65" s="39" t="str">
        <f t="shared" si="3"/>
        <v/>
      </c>
      <c r="I65" s="39" t="str">
        <f t="shared" si="3"/>
        <v/>
      </c>
      <c r="J65" s="39" t="str">
        <f t="shared" si="3"/>
        <v/>
      </c>
      <c r="K65" s="39" t="str">
        <f t="shared" si="3"/>
        <v/>
      </c>
      <c r="L65" s="39" t="str">
        <f t="shared" si="3"/>
        <v/>
      </c>
      <c r="M65" s="39" t="str">
        <f t="shared" si="3"/>
        <v/>
      </c>
      <c r="N65" s="39" t="str">
        <f t="shared" si="3"/>
        <v/>
      </c>
      <c r="O65" s="39" t="str">
        <f t="shared" si="3"/>
        <v/>
      </c>
      <c r="P65" s="39" t="str">
        <f t="shared" si="3"/>
        <v/>
      </c>
      <c r="Q65" s="39" t="str">
        <f t="shared" si="3"/>
        <v/>
      </c>
      <c r="R65" s="39" t="str">
        <f t="shared" si="3"/>
        <v/>
      </c>
      <c r="S65" s="39" t="str">
        <f t="shared" si="3"/>
        <v/>
      </c>
      <c r="T65" s="39" t="str">
        <f t="shared" si="3"/>
        <v/>
      </c>
      <c r="U65" s="39" t="str">
        <f t="shared" si="3"/>
        <v/>
      </c>
      <c r="V65" s="58" t="str">
        <f t="shared" si="3"/>
        <v/>
      </c>
      <c r="W65" s="55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53"/>
      <c r="AQ65" s="29" t="str">
        <f t="shared" ref="AQ65:AQ73" si="4">IF(SUM(C65:AP65)=0,"",SUM(C65:AP65))</f>
        <v/>
      </c>
    </row>
    <row r="66" spans="2:44" ht="15.75">
      <c r="B66" s="11">
        <v>4</v>
      </c>
      <c r="C66" s="80" t="str">
        <f>IF(C51="","",POWER((C51-$AQ$51),2))</f>
        <v/>
      </c>
      <c r="D66" s="39" t="str">
        <f>IF(D51="","",POWER((D51-$AQ$51),2))</f>
        <v/>
      </c>
      <c r="E66" s="39" t="str">
        <f t="shared" ref="E66:V66" si="5">IF(E51="","",POWER((E51-$AQ$51),2))</f>
        <v/>
      </c>
      <c r="F66" s="39" t="str">
        <f t="shared" si="5"/>
        <v/>
      </c>
      <c r="G66" s="39" t="str">
        <f t="shared" si="5"/>
        <v/>
      </c>
      <c r="H66" s="39" t="str">
        <f t="shared" si="5"/>
        <v/>
      </c>
      <c r="I66" s="39" t="str">
        <f t="shared" si="5"/>
        <v/>
      </c>
      <c r="J66" s="39" t="str">
        <f t="shared" si="5"/>
        <v/>
      </c>
      <c r="K66" s="39" t="str">
        <f t="shared" si="5"/>
        <v/>
      </c>
      <c r="L66" s="39" t="str">
        <f t="shared" si="5"/>
        <v/>
      </c>
      <c r="M66" s="39" t="str">
        <f t="shared" si="5"/>
        <v/>
      </c>
      <c r="N66" s="39" t="str">
        <f t="shared" si="5"/>
        <v/>
      </c>
      <c r="O66" s="39" t="str">
        <f t="shared" si="5"/>
        <v/>
      </c>
      <c r="P66" s="39" t="str">
        <f t="shared" si="5"/>
        <v/>
      </c>
      <c r="Q66" s="39" t="str">
        <f t="shared" si="5"/>
        <v/>
      </c>
      <c r="R66" s="39" t="str">
        <f t="shared" si="5"/>
        <v/>
      </c>
      <c r="S66" s="39" t="str">
        <f t="shared" si="5"/>
        <v/>
      </c>
      <c r="T66" s="39" t="str">
        <f t="shared" si="5"/>
        <v/>
      </c>
      <c r="U66" s="39" t="str">
        <f t="shared" si="5"/>
        <v/>
      </c>
      <c r="V66" s="58" t="str">
        <f t="shared" si="5"/>
        <v/>
      </c>
      <c r="W66" s="55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53"/>
      <c r="AQ66" s="29" t="str">
        <f t="shared" si="4"/>
        <v/>
      </c>
    </row>
    <row r="67" spans="2:44" ht="15.75">
      <c r="B67" s="11">
        <v>5</v>
      </c>
      <c r="C67" s="80" t="str">
        <f>IF(C52="","",POWER((C52-$AQ$52),2))</f>
        <v/>
      </c>
      <c r="D67" s="39" t="str">
        <f>IF(D52="","",POWER((D52-$AQ$52),2))</f>
        <v/>
      </c>
      <c r="E67" s="39" t="str">
        <f t="shared" ref="E67:V67" si="6">IF(E52="","",POWER((E52-$AQ$52),2))</f>
        <v/>
      </c>
      <c r="F67" s="39" t="str">
        <f t="shared" si="6"/>
        <v/>
      </c>
      <c r="G67" s="39" t="str">
        <f t="shared" si="6"/>
        <v/>
      </c>
      <c r="H67" s="39" t="str">
        <f t="shared" si="6"/>
        <v/>
      </c>
      <c r="I67" s="39" t="str">
        <f t="shared" si="6"/>
        <v/>
      </c>
      <c r="J67" s="39" t="str">
        <f t="shared" si="6"/>
        <v/>
      </c>
      <c r="K67" s="39" t="str">
        <f t="shared" si="6"/>
        <v/>
      </c>
      <c r="L67" s="39" t="str">
        <f t="shared" si="6"/>
        <v/>
      </c>
      <c r="M67" s="39" t="str">
        <f t="shared" si="6"/>
        <v/>
      </c>
      <c r="N67" s="39" t="str">
        <f t="shared" si="6"/>
        <v/>
      </c>
      <c r="O67" s="39" t="str">
        <f t="shared" si="6"/>
        <v/>
      </c>
      <c r="P67" s="39" t="str">
        <f t="shared" si="6"/>
        <v/>
      </c>
      <c r="Q67" s="39" t="str">
        <f t="shared" si="6"/>
        <v/>
      </c>
      <c r="R67" s="39" t="str">
        <f t="shared" si="6"/>
        <v/>
      </c>
      <c r="S67" s="39" t="str">
        <f t="shared" si="6"/>
        <v/>
      </c>
      <c r="T67" s="39" t="str">
        <f t="shared" si="6"/>
        <v/>
      </c>
      <c r="U67" s="39" t="str">
        <f t="shared" si="6"/>
        <v/>
      </c>
      <c r="V67" s="58" t="str">
        <f t="shared" si="6"/>
        <v/>
      </c>
      <c r="W67" s="55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53"/>
      <c r="AQ67" s="29" t="str">
        <f t="shared" si="4"/>
        <v/>
      </c>
    </row>
    <row r="68" spans="2:44" ht="15.75">
      <c r="B68" s="11">
        <v>6</v>
      </c>
      <c r="C68" s="80" t="str">
        <f>IF(C53="","",POWER((C53-$AQ$53),2))</f>
        <v/>
      </c>
      <c r="D68" s="39" t="str">
        <f>IF(D53="","",POWER((D53-$AQ$53),2))</f>
        <v/>
      </c>
      <c r="E68" s="39" t="str">
        <f t="shared" ref="E68:V68" si="7">IF(E53="","",POWER((E53-$AQ$53),2))</f>
        <v/>
      </c>
      <c r="F68" s="39" t="str">
        <f t="shared" si="7"/>
        <v/>
      </c>
      <c r="G68" s="39" t="str">
        <f t="shared" si="7"/>
        <v/>
      </c>
      <c r="H68" s="39" t="str">
        <f t="shared" si="7"/>
        <v/>
      </c>
      <c r="I68" s="39" t="str">
        <f t="shared" si="7"/>
        <v/>
      </c>
      <c r="J68" s="39" t="str">
        <f t="shared" si="7"/>
        <v/>
      </c>
      <c r="K68" s="39" t="str">
        <f t="shared" si="7"/>
        <v/>
      </c>
      <c r="L68" s="39" t="str">
        <f t="shared" si="7"/>
        <v/>
      </c>
      <c r="M68" s="39" t="str">
        <f t="shared" si="7"/>
        <v/>
      </c>
      <c r="N68" s="39" t="str">
        <f t="shared" si="7"/>
        <v/>
      </c>
      <c r="O68" s="39" t="str">
        <f t="shared" si="7"/>
        <v/>
      </c>
      <c r="P68" s="39" t="str">
        <f t="shared" si="7"/>
        <v/>
      </c>
      <c r="Q68" s="39" t="str">
        <f t="shared" si="7"/>
        <v/>
      </c>
      <c r="R68" s="39" t="str">
        <f t="shared" si="7"/>
        <v/>
      </c>
      <c r="S68" s="39" t="str">
        <f t="shared" si="7"/>
        <v/>
      </c>
      <c r="T68" s="39" t="str">
        <f t="shared" si="7"/>
        <v/>
      </c>
      <c r="U68" s="39" t="str">
        <f t="shared" si="7"/>
        <v/>
      </c>
      <c r="V68" s="58" t="str">
        <f t="shared" si="7"/>
        <v/>
      </c>
      <c r="W68" s="55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53"/>
      <c r="AQ68" s="29" t="str">
        <f t="shared" si="4"/>
        <v/>
      </c>
    </row>
    <row r="69" spans="2:44" ht="15.75">
      <c r="B69" s="11">
        <v>7</v>
      </c>
      <c r="C69" s="80" t="str">
        <f>IF(C54="","",POWER((C54-$AQ$54),2))</f>
        <v/>
      </c>
      <c r="D69" s="39" t="str">
        <f>IF(D54="","",POWER((D54-$AQ$54),2))</f>
        <v/>
      </c>
      <c r="E69" s="39" t="str">
        <f t="shared" ref="E69:V69" si="8">IF(E54="","",POWER((E54-$AQ$54),2))</f>
        <v/>
      </c>
      <c r="F69" s="39" t="str">
        <f t="shared" si="8"/>
        <v/>
      </c>
      <c r="G69" s="39" t="str">
        <f t="shared" si="8"/>
        <v/>
      </c>
      <c r="H69" s="39" t="str">
        <f t="shared" si="8"/>
        <v/>
      </c>
      <c r="I69" s="39" t="str">
        <f t="shared" si="8"/>
        <v/>
      </c>
      <c r="J69" s="39" t="str">
        <f t="shared" si="8"/>
        <v/>
      </c>
      <c r="K69" s="39" t="str">
        <f t="shared" si="8"/>
        <v/>
      </c>
      <c r="L69" s="39" t="str">
        <f t="shared" si="8"/>
        <v/>
      </c>
      <c r="M69" s="39" t="str">
        <f t="shared" si="8"/>
        <v/>
      </c>
      <c r="N69" s="39" t="str">
        <f t="shared" si="8"/>
        <v/>
      </c>
      <c r="O69" s="39" t="str">
        <f t="shared" si="8"/>
        <v/>
      </c>
      <c r="P69" s="39" t="str">
        <f t="shared" si="8"/>
        <v/>
      </c>
      <c r="Q69" s="39" t="str">
        <f t="shared" si="8"/>
        <v/>
      </c>
      <c r="R69" s="39" t="str">
        <f t="shared" si="8"/>
        <v/>
      </c>
      <c r="S69" s="39" t="str">
        <f t="shared" si="8"/>
        <v/>
      </c>
      <c r="T69" s="39" t="str">
        <f t="shared" si="8"/>
        <v/>
      </c>
      <c r="U69" s="39" t="str">
        <f t="shared" si="8"/>
        <v/>
      </c>
      <c r="V69" s="58" t="str">
        <f t="shared" si="8"/>
        <v/>
      </c>
      <c r="W69" s="55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53"/>
      <c r="AQ69" s="29" t="str">
        <f t="shared" si="4"/>
        <v/>
      </c>
    </row>
    <row r="70" spans="2:44" ht="15.75">
      <c r="B70" s="11">
        <v>8</v>
      </c>
      <c r="C70" s="80" t="str">
        <f>IF(C55="","",POWER((C55-$AQ$55),2))</f>
        <v/>
      </c>
      <c r="D70" s="39" t="str">
        <f>IF(D55="","",POWER((D55-$AQ$55),2))</f>
        <v/>
      </c>
      <c r="E70" s="39" t="str">
        <f t="shared" ref="E70:V70" si="9">IF(E55="","",POWER((E55-$AQ$55),2))</f>
        <v/>
      </c>
      <c r="F70" s="39" t="str">
        <f t="shared" si="9"/>
        <v/>
      </c>
      <c r="G70" s="39" t="str">
        <f t="shared" si="9"/>
        <v/>
      </c>
      <c r="H70" s="39" t="str">
        <f t="shared" si="9"/>
        <v/>
      </c>
      <c r="I70" s="39" t="str">
        <f t="shared" si="9"/>
        <v/>
      </c>
      <c r="J70" s="39" t="str">
        <f t="shared" si="9"/>
        <v/>
      </c>
      <c r="K70" s="39" t="str">
        <f t="shared" si="9"/>
        <v/>
      </c>
      <c r="L70" s="39" t="str">
        <f t="shared" si="9"/>
        <v/>
      </c>
      <c r="M70" s="39" t="str">
        <f t="shared" si="9"/>
        <v/>
      </c>
      <c r="N70" s="39" t="str">
        <f t="shared" si="9"/>
        <v/>
      </c>
      <c r="O70" s="39" t="str">
        <f t="shared" si="9"/>
        <v/>
      </c>
      <c r="P70" s="39" t="str">
        <f t="shared" si="9"/>
        <v/>
      </c>
      <c r="Q70" s="39" t="str">
        <f t="shared" si="9"/>
        <v/>
      </c>
      <c r="R70" s="39" t="str">
        <f t="shared" si="9"/>
        <v/>
      </c>
      <c r="S70" s="39" t="str">
        <f t="shared" si="9"/>
        <v/>
      </c>
      <c r="T70" s="39" t="str">
        <f t="shared" si="9"/>
        <v/>
      </c>
      <c r="U70" s="39" t="str">
        <f t="shared" si="9"/>
        <v/>
      </c>
      <c r="V70" s="58" t="str">
        <f t="shared" si="9"/>
        <v/>
      </c>
      <c r="W70" s="55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53"/>
      <c r="AQ70" s="29" t="str">
        <f t="shared" si="4"/>
        <v/>
      </c>
    </row>
    <row r="71" spans="2:44" ht="15.75">
      <c r="B71" s="11">
        <v>9</v>
      </c>
      <c r="C71" s="80" t="str">
        <f>IF(C56="","",POWER((C56-$AQ$56),2))</f>
        <v/>
      </c>
      <c r="D71" s="39" t="str">
        <f>IF(D56="","",POWER((D56-$AQ$56),2))</f>
        <v/>
      </c>
      <c r="E71" s="39" t="str">
        <f t="shared" ref="E71:V71" si="10">IF(E56="","",POWER((E56-$AQ$56),2))</f>
        <v/>
      </c>
      <c r="F71" s="39" t="str">
        <f t="shared" si="10"/>
        <v/>
      </c>
      <c r="G71" s="39" t="str">
        <f t="shared" si="10"/>
        <v/>
      </c>
      <c r="H71" s="39" t="str">
        <f t="shared" si="10"/>
        <v/>
      </c>
      <c r="I71" s="39" t="str">
        <f t="shared" si="10"/>
        <v/>
      </c>
      <c r="J71" s="39" t="str">
        <f t="shared" si="10"/>
        <v/>
      </c>
      <c r="K71" s="39" t="str">
        <f t="shared" si="10"/>
        <v/>
      </c>
      <c r="L71" s="39" t="str">
        <f t="shared" si="10"/>
        <v/>
      </c>
      <c r="M71" s="39" t="str">
        <f t="shared" si="10"/>
        <v/>
      </c>
      <c r="N71" s="39" t="str">
        <f t="shared" si="10"/>
        <v/>
      </c>
      <c r="O71" s="39" t="str">
        <f t="shared" si="10"/>
        <v/>
      </c>
      <c r="P71" s="39" t="str">
        <f t="shared" si="10"/>
        <v/>
      </c>
      <c r="Q71" s="39" t="str">
        <f t="shared" si="10"/>
        <v/>
      </c>
      <c r="R71" s="39" t="str">
        <f t="shared" si="10"/>
        <v/>
      </c>
      <c r="S71" s="39" t="str">
        <f t="shared" si="10"/>
        <v/>
      </c>
      <c r="T71" s="39" t="str">
        <f t="shared" si="10"/>
        <v/>
      </c>
      <c r="U71" s="39" t="str">
        <f t="shared" si="10"/>
        <v/>
      </c>
      <c r="V71" s="58" t="str">
        <f t="shared" si="10"/>
        <v/>
      </c>
      <c r="W71" s="55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53"/>
      <c r="AQ71" s="29" t="str">
        <f t="shared" si="4"/>
        <v/>
      </c>
    </row>
    <row r="72" spans="2:44" ht="15.75">
      <c r="B72" s="11">
        <v>10</v>
      </c>
      <c r="C72" s="80" t="str">
        <f>IF(C57="","",POWER((C57-$AQ$57),2))</f>
        <v/>
      </c>
      <c r="D72" s="39" t="str">
        <f>IF(D57="","",POWER((D57-$AQ$57),2))</f>
        <v/>
      </c>
      <c r="E72" s="39" t="str">
        <f t="shared" ref="E72:V72" si="11">IF(E57="","",POWER((E57-$AQ$57),2))</f>
        <v/>
      </c>
      <c r="F72" s="39" t="str">
        <f t="shared" si="11"/>
        <v/>
      </c>
      <c r="G72" s="39" t="str">
        <f t="shared" si="11"/>
        <v/>
      </c>
      <c r="H72" s="39" t="str">
        <f t="shared" si="11"/>
        <v/>
      </c>
      <c r="I72" s="39" t="str">
        <f t="shared" si="11"/>
        <v/>
      </c>
      <c r="J72" s="39" t="str">
        <f t="shared" si="11"/>
        <v/>
      </c>
      <c r="K72" s="39" t="str">
        <f t="shared" si="11"/>
        <v/>
      </c>
      <c r="L72" s="39" t="str">
        <f t="shared" si="11"/>
        <v/>
      </c>
      <c r="M72" s="39" t="str">
        <f t="shared" si="11"/>
        <v/>
      </c>
      <c r="N72" s="39" t="str">
        <f t="shared" si="11"/>
        <v/>
      </c>
      <c r="O72" s="39" t="str">
        <f t="shared" si="11"/>
        <v/>
      </c>
      <c r="P72" s="39" t="str">
        <f t="shared" si="11"/>
        <v/>
      </c>
      <c r="Q72" s="39" t="str">
        <f t="shared" si="11"/>
        <v/>
      </c>
      <c r="R72" s="39" t="str">
        <f t="shared" si="11"/>
        <v/>
      </c>
      <c r="S72" s="39" t="str">
        <f t="shared" si="11"/>
        <v/>
      </c>
      <c r="T72" s="39" t="str">
        <f t="shared" si="11"/>
        <v/>
      </c>
      <c r="U72" s="39" t="str">
        <f t="shared" si="11"/>
        <v/>
      </c>
      <c r="V72" s="58" t="str">
        <f t="shared" si="11"/>
        <v/>
      </c>
      <c r="W72" s="55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53"/>
      <c r="AQ72" s="29" t="str">
        <f t="shared" si="4"/>
        <v/>
      </c>
    </row>
    <row r="73" spans="2:44" ht="16.5" thickBot="1">
      <c r="B73" s="17">
        <v>11</v>
      </c>
      <c r="C73" s="81" t="str">
        <f>IF(C58="","",POWER((C58-$AQ$58),2))</f>
        <v/>
      </c>
      <c r="D73" s="59" t="str">
        <f>IF(D58="","",POWER((D58-$AQ$58),2))</f>
        <v/>
      </c>
      <c r="E73" s="59" t="str">
        <f t="shared" ref="E73:V73" si="12">IF(E58="","",POWER((E58-$AQ$58),2))</f>
        <v/>
      </c>
      <c r="F73" s="59" t="str">
        <f t="shared" si="12"/>
        <v/>
      </c>
      <c r="G73" s="59" t="str">
        <f t="shared" si="12"/>
        <v/>
      </c>
      <c r="H73" s="59" t="str">
        <f t="shared" si="12"/>
        <v/>
      </c>
      <c r="I73" s="59" t="str">
        <f t="shared" si="12"/>
        <v/>
      </c>
      <c r="J73" s="59" t="str">
        <f t="shared" si="12"/>
        <v/>
      </c>
      <c r="K73" s="59" t="str">
        <f t="shared" si="12"/>
        <v/>
      </c>
      <c r="L73" s="59" t="str">
        <f t="shared" si="12"/>
        <v/>
      </c>
      <c r="M73" s="59" t="str">
        <f t="shared" si="12"/>
        <v/>
      </c>
      <c r="N73" s="59" t="str">
        <f t="shared" si="12"/>
        <v/>
      </c>
      <c r="O73" s="59" t="str">
        <f t="shared" si="12"/>
        <v/>
      </c>
      <c r="P73" s="59" t="str">
        <f t="shared" si="12"/>
        <v/>
      </c>
      <c r="Q73" s="59" t="str">
        <f t="shared" si="12"/>
        <v/>
      </c>
      <c r="R73" s="59" t="str">
        <f t="shared" si="12"/>
        <v/>
      </c>
      <c r="S73" s="59" t="str">
        <f t="shared" si="12"/>
        <v/>
      </c>
      <c r="T73" s="59" t="str">
        <f t="shared" si="12"/>
        <v/>
      </c>
      <c r="U73" s="59" t="str">
        <f t="shared" si="12"/>
        <v/>
      </c>
      <c r="V73" s="60" t="str">
        <f t="shared" si="12"/>
        <v/>
      </c>
      <c r="W73" s="55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53"/>
      <c r="AQ73" s="54" t="str">
        <f t="shared" si="4"/>
        <v/>
      </c>
    </row>
    <row r="74" spans="2:44" ht="12" customHeight="1"/>
    <row r="75" spans="2:44" ht="15.75" thickBot="1"/>
    <row r="76" spans="2:44" ht="16.5" thickBot="1">
      <c r="B76" s="234">
        <v>2</v>
      </c>
      <c r="C76" s="155" t="s">
        <v>35</v>
      </c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</row>
    <row r="77" spans="2:44" ht="15.75">
      <c r="B77" s="66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</row>
    <row r="78" spans="2:44">
      <c r="B78" s="42" t="s">
        <v>49</v>
      </c>
      <c r="C78" s="42"/>
      <c r="D78" s="42"/>
      <c r="E78" s="42"/>
      <c r="L78" s="42" t="s">
        <v>50</v>
      </c>
    </row>
    <row r="79" spans="2:44" ht="5.25" customHeight="1">
      <c r="U79" s="37"/>
    </row>
    <row r="80" spans="2:44">
      <c r="AQ80">
        <v>1</v>
      </c>
      <c r="AR80" s="62">
        <f>('výpočet průtoku'!D56*POWER('výpočet průtoku'!D54,2))/4</f>
        <v>1.2503606739749998E-3</v>
      </c>
    </row>
    <row r="81" spans="4:48">
      <c r="G81" s="24" t="s">
        <v>9</v>
      </c>
      <c r="H81" s="26" t="e">
        <f>SQRT(LOOKUP(B76,B48:B58,AQ63:AQ73)/('výpočet průtoku'!C33*('výpočet průtoku'!C33-1)))</f>
        <v>#VALUE!</v>
      </c>
      <c r="I81" t="s">
        <v>15</v>
      </c>
      <c r="AQ81">
        <v>2</v>
      </c>
      <c r="AR81" s="62" t="e">
        <f>SQRT((2*'výpočet průtoku'!D37*'výpočet průtoku'!D43)/'výpočet průtoku'!D40)</f>
        <v>#DIV/0!</v>
      </c>
    </row>
    <row r="82" spans="4:48">
      <c r="AQ82">
        <v>3</v>
      </c>
      <c r="AR82" s="62" t="e">
        <f>1/(2*(SQRT(0.001*LOOKUP(B76,B48:B58,AQ48:AQ58))))</f>
        <v>#VALUE!</v>
      </c>
      <c r="AS82" s="24" t="s">
        <v>9</v>
      </c>
      <c r="AT82" s="158" t="e">
        <f>'výpočet průtoku'!D62*AR80*AR81*AR82</f>
        <v>#DIV/0!</v>
      </c>
      <c r="AU82" s="158"/>
      <c r="AV82" s="67"/>
    </row>
    <row r="83" spans="4:48">
      <c r="AR83" s="62"/>
    </row>
    <row r="84" spans="4:48">
      <c r="G84" s="24" t="s">
        <v>9</v>
      </c>
      <c r="H84" s="26">
        <f>D33/(D43)</f>
        <v>0.57735026918962584</v>
      </c>
      <c r="I84" t="s">
        <v>15</v>
      </c>
      <c r="AR84" s="62"/>
    </row>
    <row r="85" spans="4:48" ht="9.75" customHeight="1">
      <c r="D85" s="37"/>
      <c r="AR85" s="62"/>
    </row>
    <row r="86" spans="4:48">
      <c r="D86" s="37"/>
      <c r="AR86" s="62">
        <f>'výpočet průtoku'!D56*POWER('výpočet průtoku'!D54,2)*0.25</f>
        <v>1.2503606739749998E-3</v>
      </c>
    </row>
    <row r="87" spans="4:48">
      <c r="G87" s="24" t="s">
        <v>9</v>
      </c>
      <c r="H87" s="26">
        <f>D35/(D43)</f>
        <v>5.773502691896258E-3</v>
      </c>
      <c r="I87" t="s">
        <v>15</v>
      </c>
      <c r="AR87" s="62" t="e">
        <f>SQRT((2*0.001*LOOKUP(B76,B48:B58,AQ48:AQ58)*'výpočet průtoku'!D37*'výpočet průtoku'!D43)/'výpočet průtoku'!D40)</f>
        <v>#VALUE!</v>
      </c>
      <c r="AS87" s="24" t="s">
        <v>9</v>
      </c>
      <c r="AT87" s="158" t="e">
        <f>AR87*AR86</f>
        <v>#VALUE!</v>
      </c>
      <c r="AU87" s="158"/>
    </row>
    <row r="88" spans="4:48">
      <c r="D88" s="37"/>
      <c r="AR88" s="62"/>
    </row>
    <row r="89" spans="4:48">
      <c r="D89" s="37"/>
      <c r="AR89" s="62"/>
    </row>
    <row r="90" spans="4:48">
      <c r="G90" s="24" t="s">
        <v>9</v>
      </c>
      <c r="H90" s="26">
        <f>D37/(D43)</f>
        <v>5.7735026918962581E-2</v>
      </c>
      <c r="I90" t="s">
        <v>15</v>
      </c>
      <c r="AR90" s="62"/>
    </row>
    <row r="91" spans="4:48">
      <c r="D91" s="37"/>
      <c r="AR91" s="62">
        <f>'výpočet průtoku'!D56*'výpočet průtoku'!D54*0.5</f>
        <v>6.2674720499999989E-2</v>
      </c>
    </row>
    <row r="92" spans="4:48">
      <c r="D92" s="37"/>
      <c r="AR92" s="62" t="s">
        <v>17</v>
      </c>
      <c r="AS92" s="24" t="s">
        <v>9</v>
      </c>
      <c r="AT92" s="158" t="e">
        <f>'výpočet průtoku'!D62*'výpočet nejistot'!AR91*'výpočet nejistot'!AR87</f>
        <v>#VALUE!</v>
      </c>
      <c r="AU92" s="158"/>
    </row>
    <row r="93" spans="4:48" ht="18.75">
      <c r="G93" s="24" t="s">
        <v>9</v>
      </c>
      <c r="H93" s="26">
        <f>D39/(D43)</f>
        <v>5.773502691896258E-3</v>
      </c>
      <c r="I93" s="32" t="s">
        <v>16</v>
      </c>
      <c r="AR93" s="62"/>
    </row>
    <row r="94" spans="4:48" ht="10.5" customHeight="1">
      <c r="D94" s="37"/>
      <c r="AR94" s="62"/>
    </row>
    <row r="95" spans="4:48">
      <c r="D95" s="37"/>
      <c r="AR95" s="62" t="s">
        <v>17</v>
      </c>
    </row>
    <row r="96" spans="4:48" ht="18.75">
      <c r="G96" s="24" t="s">
        <v>9</v>
      </c>
      <c r="H96" s="26">
        <f>D41/(D43)</f>
        <v>5.773502691896258E-3</v>
      </c>
      <c r="I96" s="32" t="s">
        <v>16</v>
      </c>
      <c r="AR96" s="62" t="e">
        <f>SQRT((2*0.001*LOOKUP(B76,B48:B58,AQ48:AQ58)*'výpočet průtoku'!D43)/'výpočet průtoku'!D40)</f>
        <v>#VALUE!</v>
      </c>
    </row>
    <row r="97" spans="2:47">
      <c r="AR97" s="62" t="e">
        <f>1/(2*SQRT('výpočet průtoku'!D37))</f>
        <v>#DIV/0!</v>
      </c>
      <c r="AS97" s="24" t="s">
        <v>9</v>
      </c>
      <c r="AT97" s="150" t="e">
        <f>'výpočet průtoku'!D62*AR86*AR96*AR97</f>
        <v>#VALUE!</v>
      </c>
      <c r="AU97" s="150"/>
    </row>
    <row r="98" spans="2:47">
      <c r="AR98" s="62"/>
    </row>
    <row r="99" spans="2:47" ht="6.75" customHeight="1">
      <c r="AR99" s="62"/>
    </row>
    <row r="100" spans="2:47">
      <c r="G100" s="52"/>
      <c r="H100" s="37"/>
      <c r="J100" s="52"/>
      <c r="K100" s="37"/>
      <c r="AR100" s="62" t="s">
        <v>17</v>
      </c>
    </row>
    <row r="101" spans="2:47">
      <c r="AR101" s="62" t="e">
        <f>SQRT(2*0.001*LOOKUP(B76,B48:B58,AQ48:AQ58)*'výpočet průtoku'!D37*'výpočet průtoku'!D43)</f>
        <v>#VALUE!</v>
      </c>
    </row>
    <row r="102" spans="2:47">
      <c r="AR102" s="62" t="e">
        <f>-1/(2*SQRT(POWER('výpočet průtoku'!D40,3)))</f>
        <v>#DIV/0!</v>
      </c>
      <c r="AS102" s="24" t="s">
        <v>9</v>
      </c>
      <c r="AT102" s="159" t="e">
        <f>'výpočet průtoku'!D62*AR80*AR101*AR102</f>
        <v>#VALUE!</v>
      </c>
      <c r="AU102" s="159"/>
    </row>
    <row r="103" spans="2:47">
      <c r="O103" s="47"/>
      <c r="AR103" s="62"/>
    </row>
    <row r="104" spans="2:47">
      <c r="AR104" s="62"/>
    </row>
    <row r="105" spans="2:47">
      <c r="B105" s="42" t="s">
        <v>51</v>
      </c>
      <c r="AR105" s="62"/>
    </row>
    <row r="106" spans="2:47">
      <c r="O106" s="47"/>
      <c r="AR106" s="62"/>
    </row>
    <row r="107" spans="2:47" ht="18.75">
      <c r="N107" s="24" t="s">
        <v>9</v>
      </c>
      <c r="O107" s="156" t="e">
        <f>SQRT(POWER(AT82,2)*POWER(0.001*H81,2)+POWER(AT82,2)*POWER(0.001*H84,2)+POWER(AT87,2)*POWER(0.001*H87,2)+POWER(AT92,2)*POWER(0.001*H90,2)+POWER(AT97,2)*POWER(H93,2)+POWER(AT102,2)*POWER(H96,2))</f>
        <v>#DIV/0!</v>
      </c>
      <c r="P107" s="156"/>
      <c r="Q107" s="154" t="s">
        <v>18</v>
      </c>
      <c r="R107" s="154"/>
    </row>
    <row r="109" spans="2:47" ht="18.75">
      <c r="N109" s="24" t="s">
        <v>9</v>
      </c>
      <c r="O109" s="157" t="e">
        <f>O107*1000</f>
        <v>#DIV/0!</v>
      </c>
      <c r="P109" s="157"/>
      <c r="Q109" s="154" t="s">
        <v>32</v>
      </c>
      <c r="R109" s="154"/>
    </row>
    <row r="111" spans="2:47">
      <c r="B111" s="21" t="s">
        <v>96</v>
      </c>
    </row>
    <row r="112" spans="2:47" ht="4.5" customHeight="1" thickBot="1">
      <c r="O112" s="47"/>
    </row>
    <row r="113" spans="2:43" ht="18.75" customHeight="1" thickBot="1">
      <c r="B113" s="83" t="s">
        <v>92</v>
      </c>
      <c r="C113" s="196" t="s">
        <v>82</v>
      </c>
      <c r="D113" s="198" t="s">
        <v>81</v>
      </c>
      <c r="E113" s="194" t="s">
        <v>80</v>
      </c>
      <c r="F113" s="198" t="s">
        <v>83</v>
      </c>
      <c r="G113" s="200" t="s">
        <v>84</v>
      </c>
      <c r="H113" s="192" t="s">
        <v>85</v>
      </c>
      <c r="I113" s="194" t="s">
        <v>86</v>
      </c>
      <c r="J113" s="194" t="s">
        <v>87</v>
      </c>
      <c r="K113" s="194" t="s">
        <v>88</v>
      </c>
      <c r="L113" s="202" t="s">
        <v>89</v>
      </c>
      <c r="M113" s="203"/>
      <c r="N113" s="202" t="s">
        <v>90</v>
      </c>
      <c r="O113" s="203"/>
      <c r="P113" s="196" t="s">
        <v>95</v>
      </c>
      <c r="Q113" s="206"/>
      <c r="T113" s="208" t="s">
        <v>93</v>
      </c>
      <c r="U113" s="206"/>
      <c r="V113" s="208" t="s">
        <v>94</v>
      </c>
      <c r="W113" s="209"/>
      <c r="X113" s="209"/>
      <c r="Y113" s="209"/>
      <c r="Z113" s="209"/>
      <c r="AA113" s="209"/>
      <c r="AB113" s="209"/>
      <c r="AC113" s="209"/>
      <c r="AD113" s="209"/>
      <c r="AE113" s="209"/>
      <c r="AF113" s="209"/>
      <c r="AG113" s="209"/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6"/>
    </row>
    <row r="114" spans="2:43" ht="26.25" customHeight="1" thickBot="1">
      <c r="B114" s="82" t="s">
        <v>91</v>
      </c>
      <c r="C114" s="197"/>
      <c r="D114" s="193"/>
      <c r="E114" s="199"/>
      <c r="F114" s="193"/>
      <c r="G114" s="201"/>
      <c r="H114" s="193"/>
      <c r="I114" s="195"/>
      <c r="J114" s="195"/>
      <c r="K114" s="195"/>
      <c r="L114" s="204"/>
      <c r="M114" s="205"/>
      <c r="N114" s="204"/>
      <c r="O114" s="205"/>
      <c r="P114" s="197"/>
      <c r="Q114" s="207"/>
      <c r="T114" s="197"/>
      <c r="U114" s="207"/>
      <c r="V114" s="197"/>
      <c r="W114" s="201"/>
      <c r="X114" s="201"/>
      <c r="Y114" s="201"/>
      <c r="Z114" s="201"/>
      <c r="AA114" s="201"/>
      <c r="AB114" s="201"/>
      <c r="AC114" s="201"/>
      <c r="AD114" s="201"/>
      <c r="AE114" s="201"/>
      <c r="AF114" s="201"/>
      <c r="AG114" s="201"/>
      <c r="AH114" s="201"/>
      <c r="AI114" s="201"/>
      <c r="AJ114" s="201"/>
      <c r="AK114" s="201"/>
      <c r="AL114" s="201"/>
      <c r="AM114" s="201"/>
      <c r="AN114" s="201"/>
      <c r="AO114" s="201"/>
      <c r="AP114" s="201"/>
      <c r="AQ114" s="207"/>
    </row>
    <row r="115" spans="2:43" ht="15.75">
      <c r="B115" s="4">
        <v>1</v>
      </c>
      <c r="C115" s="76" t="e">
        <f>SQRT(AQ63/('výpočet průtoku'!$C$33*('výpočet průtoku'!$C$33-1)))</f>
        <v>#VALUE!</v>
      </c>
      <c r="D115" s="28">
        <f>$H$84</f>
        <v>0.57735026918962584</v>
      </c>
      <c r="E115" s="76">
        <f>$H$87</f>
        <v>5.773502691896258E-3</v>
      </c>
      <c r="F115" s="28">
        <f>$H$90</f>
        <v>5.7735026918962581E-2</v>
      </c>
      <c r="G115" s="79">
        <f>$H$93</f>
        <v>5.773502691896258E-3</v>
      </c>
      <c r="H115" s="28">
        <f>$H$96</f>
        <v>5.773502691896258E-3</v>
      </c>
      <c r="I115" s="76" t="e">
        <f>'výpočet průtoku'!$D$62*(('výpočet průtoku'!$D$56*POWER('výpočet průtoku'!$D$54,2))/4)*(SQRT((2*'výpočet průtoku'!$D$37*'výpočet průtoku'!$D$43)/'výpočet průtoku'!$D$40))*(1/(2*(SQRT(0.001*AQ48))))</f>
        <v>#DIV/0!</v>
      </c>
      <c r="J115" s="28" t="e">
        <f>('výpočet průtoku'!$D$56*POWER('výpočet průtoku'!$D$54,2)*0.25)*(SQRT((2*0.001*AQ48*'výpočet průtoku'!$D$37*'výpočet průtoku'!$D$43)/'výpočet průtoku'!$D$40))</f>
        <v>#VALUE!</v>
      </c>
      <c r="K115" s="76" t="e">
        <f>('výpočet průtoku'!$D$56*'výpočet průtoku'!$D$54*0.5)*(SQRT((2*0.001*AQ48*'výpočet průtoku'!$D$37*'výpočet průtoku'!$D$43)/'výpočet průtoku'!$D$40))*'výpočet průtoku'!$D$62</f>
        <v>#VALUE!</v>
      </c>
      <c r="L115" s="163" t="e">
        <f>('výpočet průtoku'!$D$62)*('výpočet průtoku'!$D$56*POWER('výpočet průtoku'!$D$54,2)*0.25)*(SQRT((2*0.001*AQ48*'výpočet průtoku'!$D$43)/'výpočet průtoku'!$D$40))*(1/(2*SQRT('výpočet průtoku'!$D$37)))</f>
        <v>#VALUE!</v>
      </c>
      <c r="M115" s="164"/>
      <c r="N115" s="167" t="e">
        <f>('výpočet průtoku'!$D$62)*('výpočet průtoku'!$D$56*POWER('výpočet průtoku'!$D$54,2)*0.25)*(SQRT(2*0.001*AQ48*'výpočet průtoku'!$D$37*'výpočet průtoku'!$D$43))*(-1/(2*SQRT(POWER('výpočet průtoku'!$D$40,3))))</f>
        <v>#VALUE!</v>
      </c>
      <c r="O115" s="168"/>
      <c r="P115" s="173" t="e">
        <f t="shared" ref="P115:P125" si="13">SQRT(POWER(I115,2)*POWER(0.001*C115,2)+POWER(I115,2)*POWER(0.001*D115,2)+POWER(J115,2)*POWER(0.001*E115,2)+POWER(K115,2)*POWER(0.001*F115,2)+POWER(L115,2)*POWER(G115,2)+POWER(N115,2)*POWER(H115,2))</f>
        <v>#DIV/0!</v>
      </c>
      <c r="Q115" s="174"/>
      <c r="T115" s="185" t="e">
        <f>('výpočet průtoku'!M68)*1000</f>
        <v>#VALUE!</v>
      </c>
      <c r="U115" s="186"/>
      <c r="V115" s="177" t="e">
        <f>2*P115*1000</f>
        <v>#DIV/0!</v>
      </c>
      <c r="W115" s="178"/>
      <c r="X115" s="178"/>
      <c r="Y115" s="178"/>
      <c r="Z115" s="178"/>
      <c r="AA115" s="178"/>
      <c r="AB115" s="178"/>
      <c r="AC115" s="178"/>
      <c r="AD115" s="178"/>
      <c r="AE115" s="178"/>
      <c r="AF115" s="178"/>
      <c r="AG115" s="178"/>
      <c r="AH115" s="178"/>
      <c r="AI115" s="178"/>
      <c r="AJ115" s="178"/>
      <c r="AK115" s="178"/>
      <c r="AL115" s="178"/>
      <c r="AM115" s="178"/>
      <c r="AN115" s="178"/>
      <c r="AO115" s="178"/>
      <c r="AP115" s="178"/>
      <c r="AQ115" s="179"/>
    </row>
    <row r="116" spans="2:43" ht="15.75">
      <c r="B116" s="11">
        <v>2</v>
      </c>
      <c r="C116" s="77" t="e">
        <f>SQRT(AQ64/('výpočet průtoku'!$C$33*('výpočet průtoku'!$C$33-1)))</f>
        <v>#VALUE!</v>
      </c>
      <c r="D116" s="29">
        <f t="shared" ref="D116:D125" si="14">$H$84</f>
        <v>0.57735026918962584</v>
      </c>
      <c r="E116" s="77">
        <f t="shared" ref="E116:E125" si="15">$H$87</f>
        <v>5.773502691896258E-3</v>
      </c>
      <c r="F116" s="29">
        <f t="shared" ref="F116:F125" si="16">$H$90</f>
        <v>5.7735026918962581E-2</v>
      </c>
      <c r="G116" s="80">
        <f t="shared" ref="G116:G125" si="17">$H$93</f>
        <v>5.773502691896258E-3</v>
      </c>
      <c r="H116" s="29">
        <f t="shared" ref="H116:H125" si="18">$H$96</f>
        <v>5.773502691896258E-3</v>
      </c>
      <c r="I116" s="77" t="e">
        <f>'výpočet průtoku'!$D$62*(('výpočet průtoku'!$D$56*POWER('výpočet průtoku'!$D$54,2))/4)*(SQRT((2*'výpočet průtoku'!$D$37*'výpočet průtoku'!$D$43)/'výpočet průtoku'!$D$40))*(1/(2*(SQRT(0.001*AQ49))))</f>
        <v>#DIV/0!</v>
      </c>
      <c r="J116" s="29" t="e">
        <f>('výpočet průtoku'!$D$56*POWER('výpočet průtoku'!$D$54,2)*0.25)*(SQRT((2*0.001*AQ49*'výpočet průtoku'!$D$37*'výpočet průtoku'!$D$43)/'výpočet průtoku'!$D$40))</f>
        <v>#VALUE!</v>
      </c>
      <c r="K116" s="77" t="e">
        <f>('výpočet průtoku'!$D$56*'výpočet průtoku'!$D$54*0.5)*(SQRT((2*0.001*AQ49*'výpočet průtoku'!$D$37*'výpočet průtoku'!$D$43)/'výpočet průtoku'!$D$40))*'výpočet průtoku'!$D$62</f>
        <v>#VALUE!</v>
      </c>
      <c r="L116" s="161" t="e">
        <f>('výpočet průtoku'!$D$62)*('výpočet průtoku'!$D$56*POWER('výpočet průtoku'!$D$54,2)*0.25)*(SQRT((2*0.001*AQ49*'výpočet průtoku'!$D$43)/'výpočet průtoku'!$D$40))*(1/(2*SQRT('výpočet průtoku'!$D$37)))</f>
        <v>#VALUE!</v>
      </c>
      <c r="M116" s="162"/>
      <c r="N116" s="169" t="e">
        <f>('výpočet průtoku'!$D$62)*('výpočet průtoku'!$D$56*POWER('výpočet průtoku'!$D$54,2)*0.25)*(SQRT(2*0.001*AQ49*'výpočet průtoku'!$D$37*'výpočet průtoku'!$D$43))*(-1/(2*SQRT(POWER('výpočet průtoku'!$D$40,3))))</f>
        <v>#VALUE!</v>
      </c>
      <c r="O116" s="170"/>
      <c r="P116" s="175" t="e">
        <f t="shared" si="13"/>
        <v>#DIV/0!</v>
      </c>
      <c r="Q116" s="176"/>
      <c r="T116" s="180" t="e">
        <f>('výpočet průtoku'!M69)*1000</f>
        <v>#VALUE!</v>
      </c>
      <c r="U116" s="187"/>
      <c r="V116" s="180" t="e">
        <f>2*P116*1000</f>
        <v>#DIV/0!</v>
      </c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2"/>
    </row>
    <row r="117" spans="2:43" ht="15.75">
      <c r="B117" s="16">
        <v>3</v>
      </c>
      <c r="C117" s="77" t="e">
        <f>SQRT(AQ65/('výpočet průtoku'!$C$33*('výpočet průtoku'!$C$33-1)))</f>
        <v>#VALUE!</v>
      </c>
      <c r="D117" s="29">
        <f t="shared" si="14"/>
        <v>0.57735026918962584</v>
      </c>
      <c r="E117" s="77">
        <f t="shared" si="15"/>
        <v>5.773502691896258E-3</v>
      </c>
      <c r="F117" s="29">
        <f t="shared" si="16"/>
        <v>5.7735026918962581E-2</v>
      </c>
      <c r="G117" s="80">
        <f t="shared" si="17"/>
        <v>5.773502691896258E-3</v>
      </c>
      <c r="H117" s="29">
        <f t="shared" si="18"/>
        <v>5.773502691896258E-3</v>
      </c>
      <c r="I117" s="77" t="e">
        <f>'výpočet průtoku'!$D$62*(('výpočet průtoku'!$D$56*POWER('výpočet průtoku'!$D$54,2))/4)*(SQRT((2*'výpočet průtoku'!$D$37*'výpočet průtoku'!$D$43)/'výpočet průtoku'!$D$40))*(1/(2*(SQRT(0.001*AQ50))))</f>
        <v>#DIV/0!</v>
      </c>
      <c r="J117" s="29" t="e">
        <f>('výpočet průtoku'!$D$56*POWER('výpočet průtoku'!$D$54,2)*0.25)*(SQRT((2*0.001*AQ50*'výpočet průtoku'!$D$37*'výpočet průtoku'!$D$43)/'výpočet průtoku'!$D$40))</f>
        <v>#VALUE!</v>
      </c>
      <c r="K117" s="77" t="e">
        <f>('výpočet průtoku'!$D$56*'výpočet průtoku'!$D$54*0.5)*(SQRT((2*0.001*AQ50*'výpočet průtoku'!$D$37*'výpočet průtoku'!$D$43)/'výpočet průtoku'!$D$40))*'výpočet průtoku'!$D$62</f>
        <v>#VALUE!</v>
      </c>
      <c r="L117" s="161" t="e">
        <f>('výpočet průtoku'!$D$62)*('výpočet průtoku'!$D$56*POWER('výpočet průtoku'!$D$54,2)*0.25)*(SQRT((2*0.001*AQ50*'výpočet průtoku'!$D$43)/'výpočet průtoku'!$D$40))*(1/(2*SQRT('výpočet průtoku'!$D$37)))</f>
        <v>#VALUE!</v>
      </c>
      <c r="M117" s="162"/>
      <c r="N117" s="169" t="e">
        <f>('výpočet průtoku'!$D$62)*('výpočet průtoku'!$D$56*POWER('výpočet průtoku'!$D$54,2)*0.25)*(SQRT(2*0.001*AQ50*'výpočet průtoku'!$D$37*'výpočet průtoku'!$D$43))*(-1/(2*SQRT(POWER('výpočet průtoku'!$D$40,3))))</f>
        <v>#VALUE!</v>
      </c>
      <c r="O117" s="170"/>
      <c r="P117" s="175" t="e">
        <f t="shared" si="13"/>
        <v>#DIV/0!</v>
      </c>
      <c r="Q117" s="176"/>
      <c r="T117" s="180" t="e">
        <f>('výpočet průtoku'!M70)*1000</f>
        <v>#VALUE!</v>
      </c>
      <c r="U117" s="187"/>
      <c r="V117" s="180" t="e">
        <f t="shared" ref="V117:V125" si="19">2*P117*1000</f>
        <v>#DIV/0!</v>
      </c>
      <c r="W117" s="181"/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2"/>
    </row>
    <row r="118" spans="2:43" ht="15.75">
      <c r="B118" s="11">
        <v>4</v>
      </c>
      <c r="C118" s="77" t="e">
        <f>SQRT(AQ66/('výpočet průtoku'!$C$33*('výpočet průtoku'!$C$33-1)))</f>
        <v>#VALUE!</v>
      </c>
      <c r="D118" s="29">
        <f t="shared" si="14"/>
        <v>0.57735026918962584</v>
      </c>
      <c r="E118" s="77">
        <f t="shared" si="15"/>
        <v>5.773502691896258E-3</v>
      </c>
      <c r="F118" s="29">
        <f t="shared" si="16"/>
        <v>5.7735026918962581E-2</v>
      </c>
      <c r="G118" s="80">
        <f t="shared" si="17"/>
        <v>5.773502691896258E-3</v>
      </c>
      <c r="H118" s="29">
        <f t="shared" si="18"/>
        <v>5.773502691896258E-3</v>
      </c>
      <c r="I118" s="77" t="e">
        <f>'výpočet průtoku'!$D$62*(('výpočet průtoku'!$D$56*POWER('výpočet průtoku'!$D$54,2))/4)*(SQRT((2*'výpočet průtoku'!$D$37*'výpočet průtoku'!$D$43)/'výpočet průtoku'!$D$40))*(1/(2*(SQRT(0.001*AQ51))))</f>
        <v>#DIV/0!</v>
      </c>
      <c r="J118" s="29" t="e">
        <f>('výpočet průtoku'!$D$56*POWER('výpočet průtoku'!$D$54,2)*0.25)*(SQRT((2*0.001*AQ51*'výpočet průtoku'!$D$37*'výpočet průtoku'!$D$43)/'výpočet průtoku'!$D$40))</f>
        <v>#VALUE!</v>
      </c>
      <c r="K118" s="77" t="e">
        <f>('výpočet průtoku'!$D$56*'výpočet průtoku'!$D$54*0.5)*(SQRT((2*0.001*AQ51*'výpočet průtoku'!$D$37*'výpočet průtoku'!$D$43)/'výpočet průtoku'!$D$40))*'výpočet průtoku'!$D$62</f>
        <v>#VALUE!</v>
      </c>
      <c r="L118" s="161" t="e">
        <f>('výpočet průtoku'!$D$62)*('výpočet průtoku'!$D$56*POWER('výpočet průtoku'!$D$54,2)*0.25)*(SQRT((2*0.001*AQ51*'výpočet průtoku'!$D$43)/'výpočet průtoku'!$D$40))*(1/(2*SQRT('výpočet průtoku'!$D$37)))</f>
        <v>#VALUE!</v>
      </c>
      <c r="M118" s="162"/>
      <c r="N118" s="169" t="e">
        <f>('výpočet průtoku'!$D$62)*('výpočet průtoku'!$D$56*POWER('výpočet průtoku'!$D$54,2)*0.25)*(SQRT(2*0.001*AQ51*'výpočet průtoku'!$D$37*'výpočet průtoku'!$D$43))*(-1/(2*SQRT(POWER('výpočet průtoku'!$D$40,3))))</f>
        <v>#VALUE!</v>
      </c>
      <c r="O118" s="170"/>
      <c r="P118" s="175" t="e">
        <f t="shared" si="13"/>
        <v>#DIV/0!</v>
      </c>
      <c r="Q118" s="176"/>
      <c r="T118" s="180" t="e">
        <f>('výpočet průtoku'!M71)*1000</f>
        <v>#VALUE!</v>
      </c>
      <c r="U118" s="187"/>
      <c r="V118" s="180" t="e">
        <f t="shared" si="19"/>
        <v>#DIV/0!</v>
      </c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2"/>
    </row>
    <row r="119" spans="2:43" ht="15.75">
      <c r="B119" s="11">
        <v>5</v>
      </c>
      <c r="C119" s="77" t="e">
        <f>SQRT(AQ67/('výpočet průtoku'!$C$33*('výpočet průtoku'!$C$33-1)))</f>
        <v>#VALUE!</v>
      </c>
      <c r="D119" s="29">
        <f t="shared" si="14"/>
        <v>0.57735026918962584</v>
      </c>
      <c r="E119" s="77">
        <f t="shared" si="15"/>
        <v>5.773502691896258E-3</v>
      </c>
      <c r="F119" s="29">
        <f t="shared" si="16"/>
        <v>5.7735026918962581E-2</v>
      </c>
      <c r="G119" s="80">
        <f t="shared" si="17"/>
        <v>5.773502691896258E-3</v>
      </c>
      <c r="H119" s="29">
        <f t="shared" si="18"/>
        <v>5.773502691896258E-3</v>
      </c>
      <c r="I119" s="77" t="e">
        <f>'výpočet průtoku'!$D$62*(('výpočet průtoku'!$D$56*POWER('výpočet průtoku'!$D$54,2))/4)*(SQRT((2*'výpočet průtoku'!$D$37*'výpočet průtoku'!$D$43)/'výpočet průtoku'!$D$40))*(1/(2*(SQRT(0.001*AQ52))))</f>
        <v>#DIV/0!</v>
      </c>
      <c r="J119" s="29" t="e">
        <f>('výpočet průtoku'!$D$56*POWER('výpočet průtoku'!$D$54,2)*0.25)*(SQRT((2*0.001*AQ52*'výpočet průtoku'!$D$37*'výpočet průtoku'!$D$43)/'výpočet průtoku'!$D$40))</f>
        <v>#VALUE!</v>
      </c>
      <c r="K119" s="77" t="e">
        <f>('výpočet průtoku'!$D$56*'výpočet průtoku'!$D$54*0.5)*(SQRT((2*0.001*AQ52*'výpočet průtoku'!$D$37*'výpočet průtoku'!$D$43)/'výpočet průtoku'!$D$40))*'výpočet průtoku'!$D$62</f>
        <v>#VALUE!</v>
      </c>
      <c r="L119" s="161" t="e">
        <f>('výpočet průtoku'!$D$62)*('výpočet průtoku'!$D$56*POWER('výpočet průtoku'!$D$54,2)*0.25)*(SQRT((2*0.001*AQ52*'výpočet průtoku'!$D$43)/'výpočet průtoku'!$D$40))*(1/(2*SQRT('výpočet průtoku'!$D$37)))</f>
        <v>#VALUE!</v>
      </c>
      <c r="M119" s="162"/>
      <c r="N119" s="169" t="e">
        <f>('výpočet průtoku'!$D$62)*('výpočet průtoku'!$D$56*POWER('výpočet průtoku'!$D$54,2)*0.25)*(SQRT(2*0.001*AQ52*'výpočet průtoku'!$D$37*'výpočet průtoku'!$D$43))*(-1/(2*SQRT(POWER('výpočet průtoku'!$D$40,3))))</f>
        <v>#VALUE!</v>
      </c>
      <c r="O119" s="170"/>
      <c r="P119" s="175" t="e">
        <f t="shared" si="13"/>
        <v>#DIV/0!</v>
      </c>
      <c r="Q119" s="176"/>
      <c r="T119" s="180" t="e">
        <f>('výpočet průtoku'!M72)*1000</f>
        <v>#VALUE!</v>
      </c>
      <c r="U119" s="187"/>
      <c r="V119" s="180" t="e">
        <f t="shared" si="19"/>
        <v>#DIV/0!</v>
      </c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2"/>
    </row>
    <row r="120" spans="2:43" ht="15.75">
      <c r="B120" s="11">
        <v>6</v>
      </c>
      <c r="C120" s="77" t="e">
        <f>SQRT(AQ68/('výpočet průtoku'!$C$33*('výpočet průtoku'!$C$33-1)))</f>
        <v>#VALUE!</v>
      </c>
      <c r="D120" s="29">
        <f t="shared" si="14"/>
        <v>0.57735026918962584</v>
      </c>
      <c r="E120" s="77">
        <f t="shared" si="15"/>
        <v>5.773502691896258E-3</v>
      </c>
      <c r="F120" s="29">
        <f t="shared" si="16"/>
        <v>5.7735026918962581E-2</v>
      </c>
      <c r="G120" s="80">
        <f t="shared" si="17"/>
        <v>5.773502691896258E-3</v>
      </c>
      <c r="H120" s="29">
        <f t="shared" si="18"/>
        <v>5.773502691896258E-3</v>
      </c>
      <c r="I120" s="77" t="e">
        <f>'výpočet průtoku'!$D$62*(('výpočet průtoku'!$D$56*POWER('výpočet průtoku'!$D$54,2))/4)*(SQRT((2*'výpočet průtoku'!$D$37*'výpočet průtoku'!$D$43)/'výpočet průtoku'!$D$40))*(1/(2*(SQRT(0.001*AQ53))))</f>
        <v>#DIV/0!</v>
      </c>
      <c r="J120" s="29" t="e">
        <f>('výpočet průtoku'!$D$56*POWER('výpočet průtoku'!$D$54,2)*0.25)*(SQRT((2*0.001*AQ53*'výpočet průtoku'!$D$37*'výpočet průtoku'!$D$43)/'výpočet průtoku'!$D$40))</f>
        <v>#VALUE!</v>
      </c>
      <c r="K120" s="77" t="e">
        <f>('výpočet průtoku'!$D$56*'výpočet průtoku'!$D$54*0.5)*(SQRT((2*0.001*AQ53*'výpočet průtoku'!$D$37*'výpočet průtoku'!$D$43)/'výpočet průtoku'!$D$40))*'výpočet průtoku'!$D$62</f>
        <v>#VALUE!</v>
      </c>
      <c r="L120" s="161" t="e">
        <f>('výpočet průtoku'!$D$62)*('výpočet průtoku'!$D$56*POWER('výpočet průtoku'!$D$54,2)*0.25)*(SQRT((2*0.001*AQ53*'výpočet průtoku'!$D$43)/'výpočet průtoku'!$D$40))*(1/(2*SQRT('výpočet průtoku'!$D$37)))</f>
        <v>#VALUE!</v>
      </c>
      <c r="M120" s="162"/>
      <c r="N120" s="169" t="e">
        <f>('výpočet průtoku'!$D$62)*('výpočet průtoku'!$D$56*POWER('výpočet průtoku'!$D$54,2)*0.25)*(SQRT(2*0.001*AQ53*'výpočet průtoku'!$D$37*'výpočet průtoku'!$D$43))*(-1/(2*SQRT(POWER('výpočet průtoku'!$D$40,3))))</f>
        <v>#VALUE!</v>
      </c>
      <c r="O120" s="170"/>
      <c r="P120" s="175" t="e">
        <f t="shared" si="13"/>
        <v>#DIV/0!</v>
      </c>
      <c r="Q120" s="176"/>
      <c r="T120" s="180" t="e">
        <f>('výpočet průtoku'!M73)*1000</f>
        <v>#VALUE!</v>
      </c>
      <c r="U120" s="187"/>
      <c r="V120" s="180" t="e">
        <f t="shared" si="19"/>
        <v>#DIV/0!</v>
      </c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2"/>
    </row>
    <row r="121" spans="2:43" ht="15.75">
      <c r="B121" s="11">
        <v>7</v>
      </c>
      <c r="C121" s="77" t="e">
        <f>SQRT(AQ69/('výpočet průtoku'!$C$33*('výpočet průtoku'!$C$33-1)))</f>
        <v>#VALUE!</v>
      </c>
      <c r="D121" s="29">
        <f t="shared" si="14"/>
        <v>0.57735026918962584</v>
      </c>
      <c r="E121" s="77">
        <f t="shared" si="15"/>
        <v>5.773502691896258E-3</v>
      </c>
      <c r="F121" s="29">
        <f t="shared" si="16"/>
        <v>5.7735026918962581E-2</v>
      </c>
      <c r="G121" s="80">
        <f t="shared" si="17"/>
        <v>5.773502691896258E-3</v>
      </c>
      <c r="H121" s="29">
        <f t="shared" si="18"/>
        <v>5.773502691896258E-3</v>
      </c>
      <c r="I121" s="77" t="e">
        <f>'výpočet průtoku'!$D$62*(('výpočet průtoku'!$D$56*POWER('výpočet průtoku'!$D$54,2))/4)*(SQRT((2*'výpočet průtoku'!$D$37*'výpočet průtoku'!$D$43)/'výpočet průtoku'!$D$40))*(1/(2*(SQRT(0.001*AQ54))))</f>
        <v>#DIV/0!</v>
      </c>
      <c r="J121" s="29" t="e">
        <f>('výpočet průtoku'!$D$56*POWER('výpočet průtoku'!$D$54,2)*0.25)*(SQRT((2*0.001*AQ54*'výpočet průtoku'!$D$37*'výpočet průtoku'!$D$43)/'výpočet průtoku'!$D$40))</f>
        <v>#VALUE!</v>
      </c>
      <c r="K121" s="77" t="e">
        <f>('výpočet průtoku'!$D$56*'výpočet průtoku'!$D$54*0.5)*(SQRT((2*0.001*AQ54*'výpočet průtoku'!$D$37*'výpočet průtoku'!$D$43)/'výpočet průtoku'!$D$40))*'výpočet průtoku'!$D$62</f>
        <v>#VALUE!</v>
      </c>
      <c r="L121" s="161" t="e">
        <f>('výpočet průtoku'!$D$62)*('výpočet průtoku'!$D$56*POWER('výpočet průtoku'!$D$54,2)*0.25)*(SQRT((2*0.001*AQ54*'výpočet průtoku'!$D$43)/'výpočet průtoku'!$D$40))*(1/(2*SQRT('výpočet průtoku'!$D$37)))</f>
        <v>#VALUE!</v>
      </c>
      <c r="M121" s="162"/>
      <c r="N121" s="169" t="e">
        <f>('výpočet průtoku'!$D$62)*('výpočet průtoku'!$D$56*POWER('výpočet průtoku'!$D$54,2)*0.25)*(SQRT(2*0.001*AQ54*'výpočet průtoku'!$D$37*'výpočet průtoku'!$D$43))*(-1/(2*SQRT(POWER('výpočet průtoku'!$D$40,3))))</f>
        <v>#VALUE!</v>
      </c>
      <c r="O121" s="170"/>
      <c r="P121" s="175" t="e">
        <f t="shared" si="13"/>
        <v>#DIV/0!</v>
      </c>
      <c r="Q121" s="176"/>
      <c r="T121" s="180" t="e">
        <f>('výpočet průtoku'!M74)*1000</f>
        <v>#VALUE!</v>
      </c>
      <c r="U121" s="187"/>
      <c r="V121" s="180" t="e">
        <f t="shared" si="19"/>
        <v>#DIV/0!</v>
      </c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2"/>
    </row>
    <row r="122" spans="2:43" ht="15.75">
      <c r="B122" s="11">
        <v>8</v>
      </c>
      <c r="C122" s="77" t="e">
        <f>SQRT(AQ70/('výpočet průtoku'!$C$33*('výpočet průtoku'!$C$33-1)))</f>
        <v>#VALUE!</v>
      </c>
      <c r="D122" s="29">
        <f t="shared" si="14"/>
        <v>0.57735026918962584</v>
      </c>
      <c r="E122" s="77">
        <f t="shared" si="15"/>
        <v>5.773502691896258E-3</v>
      </c>
      <c r="F122" s="29">
        <f t="shared" si="16"/>
        <v>5.7735026918962581E-2</v>
      </c>
      <c r="G122" s="80">
        <f t="shared" si="17"/>
        <v>5.773502691896258E-3</v>
      </c>
      <c r="H122" s="29">
        <f t="shared" si="18"/>
        <v>5.773502691896258E-3</v>
      </c>
      <c r="I122" s="77" t="e">
        <f>'výpočet průtoku'!$D$62*(('výpočet průtoku'!$D$56*POWER('výpočet průtoku'!$D$54,2))/4)*(SQRT((2*'výpočet průtoku'!$D$37*'výpočet průtoku'!$D$43)/'výpočet průtoku'!$D$40))*(1/(2*(SQRT(0.001*AQ55))))</f>
        <v>#DIV/0!</v>
      </c>
      <c r="J122" s="29" t="e">
        <f>('výpočet průtoku'!$D$56*POWER('výpočet průtoku'!$D$54,2)*0.25)*(SQRT((2*0.001*AQ55*'výpočet průtoku'!$D$37*'výpočet průtoku'!$D$43)/'výpočet průtoku'!$D$40))</f>
        <v>#VALUE!</v>
      </c>
      <c r="K122" s="77" t="e">
        <f>('výpočet průtoku'!$D$56*'výpočet průtoku'!$D$54*0.5)*(SQRT((2*0.001*AQ55*'výpočet průtoku'!$D$37*'výpočet průtoku'!$D$43)/'výpočet průtoku'!$D$40))*'výpočet průtoku'!$D$62</f>
        <v>#VALUE!</v>
      </c>
      <c r="L122" s="161" t="e">
        <f>('výpočet průtoku'!$D$62)*('výpočet průtoku'!$D$56*POWER('výpočet průtoku'!$D$54,2)*0.25)*(SQRT((2*0.001*AQ55*'výpočet průtoku'!$D$43)/'výpočet průtoku'!$D$40))*(1/(2*SQRT('výpočet průtoku'!$D$37)))</f>
        <v>#VALUE!</v>
      </c>
      <c r="M122" s="162"/>
      <c r="N122" s="169" t="e">
        <f>('výpočet průtoku'!$D$62)*('výpočet průtoku'!$D$56*POWER('výpočet průtoku'!$D$54,2)*0.25)*(SQRT(2*0.001*AQ55*'výpočet průtoku'!$D$37*'výpočet průtoku'!$D$43))*(-1/(2*SQRT(POWER('výpočet průtoku'!$D$40,3))))</f>
        <v>#VALUE!</v>
      </c>
      <c r="O122" s="170"/>
      <c r="P122" s="175" t="e">
        <f t="shared" si="13"/>
        <v>#DIV/0!</v>
      </c>
      <c r="Q122" s="176"/>
      <c r="T122" s="180" t="e">
        <f>('výpočet průtoku'!M75)*1000</f>
        <v>#VALUE!</v>
      </c>
      <c r="U122" s="187"/>
      <c r="V122" s="180" t="e">
        <f t="shared" si="19"/>
        <v>#DIV/0!</v>
      </c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2"/>
    </row>
    <row r="123" spans="2:43" ht="15.75">
      <c r="B123" s="11">
        <v>9</v>
      </c>
      <c r="C123" s="77" t="e">
        <f>SQRT(AQ71/('výpočet průtoku'!$C$33*('výpočet průtoku'!$C$33-1)))</f>
        <v>#VALUE!</v>
      </c>
      <c r="D123" s="29">
        <f t="shared" si="14"/>
        <v>0.57735026918962584</v>
      </c>
      <c r="E123" s="77">
        <f t="shared" si="15"/>
        <v>5.773502691896258E-3</v>
      </c>
      <c r="F123" s="29">
        <f t="shared" si="16"/>
        <v>5.7735026918962581E-2</v>
      </c>
      <c r="G123" s="80">
        <f t="shared" si="17"/>
        <v>5.773502691896258E-3</v>
      </c>
      <c r="H123" s="29">
        <f t="shared" si="18"/>
        <v>5.773502691896258E-3</v>
      </c>
      <c r="I123" s="77" t="e">
        <f>'výpočet průtoku'!$D$62*(('výpočet průtoku'!$D$56*POWER('výpočet průtoku'!$D$54,2))/4)*(SQRT((2*'výpočet průtoku'!$D$37*'výpočet průtoku'!$D$43)/'výpočet průtoku'!$D$40))*(1/(2*(SQRT(0.001*AQ56))))</f>
        <v>#DIV/0!</v>
      </c>
      <c r="J123" s="29" t="e">
        <f>('výpočet průtoku'!$D$56*POWER('výpočet průtoku'!$D$54,2)*0.25)*(SQRT((2*0.001*AQ56*'výpočet průtoku'!$D$37*'výpočet průtoku'!$D$43)/'výpočet průtoku'!$D$40))</f>
        <v>#VALUE!</v>
      </c>
      <c r="K123" s="77" t="e">
        <f>('výpočet průtoku'!$D$56*'výpočet průtoku'!$D$54*0.5)*(SQRT((2*0.001*AQ56*'výpočet průtoku'!$D$37*'výpočet průtoku'!$D$43)/'výpočet průtoku'!$D$40))*'výpočet průtoku'!$D$62</f>
        <v>#VALUE!</v>
      </c>
      <c r="L123" s="161" t="e">
        <f>('výpočet průtoku'!$D$62)*('výpočet průtoku'!$D$56*POWER('výpočet průtoku'!$D$54,2)*0.25)*(SQRT((2*0.001*AQ56*'výpočet průtoku'!$D$43)/'výpočet průtoku'!$D$40))*(1/(2*SQRT('výpočet průtoku'!$D$37)))</f>
        <v>#VALUE!</v>
      </c>
      <c r="M123" s="162"/>
      <c r="N123" s="169" t="e">
        <f>('výpočet průtoku'!$D$62)*('výpočet průtoku'!$D$56*POWER('výpočet průtoku'!$D$54,2)*0.25)*(SQRT(2*0.001*AQ56*'výpočet průtoku'!$D$37*'výpočet průtoku'!$D$43))*(-1/(2*SQRT(POWER('výpočet průtoku'!$D$40,3))))</f>
        <v>#VALUE!</v>
      </c>
      <c r="O123" s="170"/>
      <c r="P123" s="175" t="e">
        <f t="shared" si="13"/>
        <v>#DIV/0!</v>
      </c>
      <c r="Q123" s="176"/>
      <c r="T123" s="180" t="e">
        <f>('výpočet průtoku'!M76)*1000</f>
        <v>#VALUE!</v>
      </c>
      <c r="U123" s="187"/>
      <c r="V123" s="180" t="e">
        <f t="shared" si="19"/>
        <v>#DIV/0!</v>
      </c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2"/>
    </row>
    <row r="124" spans="2:43" ht="15.75">
      <c r="B124" s="11">
        <v>10</v>
      </c>
      <c r="C124" s="77" t="e">
        <f>SQRT(AQ72/('výpočet průtoku'!$C$33*('výpočet průtoku'!$C$33-1)))</f>
        <v>#VALUE!</v>
      </c>
      <c r="D124" s="29">
        <f t="shared" si="14"/>
        <v>0.57735026918962584</v>
      </c>
      <c r="E124" s="77">
        <f t="shared" si="15"/>
        <v>5.773502691896258E-3</v>
      </c>
      <c r="F124" s="29">
        <f t="shared" si="16"/>
        <v>5.7735026918962581E-2</v>
      </c>
      <c r="G124" s="80">
        <f t="shared" si="17"/>
        <v>5.773502691896258E-3</v>
      </c>
      <c r="H124" s="29">
        <f t="shared" si="18"/>
        <v>5.773502691896258E-3</v>
      </c>
      <c r="I124" s="77" t="e">
        <f>'výpočet průtoku'!$D$62*(('výpočet průtoku'!$D$56*POWER('výpočet průtoku'!$D$54,2))/4)*(SQRT((2*'výpočet průtoku'!$D$37*'výpočet průtoku'!$D$43)/'výpočet průtoku'!$D$40))*(1/(2*(SQRT(0.001*AQ57))))</f>
        <v>#DIV/0!</v>
      </c>
      <c r="J124" s="29" t="e">
        <f>('výpočet průtoku'!$D$56*POWER('výpočet průtoku'!$D$54,2)*0.25)*(SQRT((2*0.001*AQ57*'výpočet průtoku'!$D$37*'výpočet průtoku'!$D$43)/'výpočet průtoku'!$D$40))</f>
        <v>#VALUE!</v>
      </c>
      <c r="K124" s="77" t="e">
        <f>('výpočet průtoku'!$D$56*'výpočet průtoku'!$D$54*0.5)*(SQRT((2*0.001*AQ57*'výpočet průtoku'!$D$37*'výpočet průtoku'!$D$43)/'výpočet průtoku'!$D$40))*'výpočet průtoku'!$D$62</f>
        <v>#VALUE!</v>
      </c>
      <c r="L124" s="161" t="e">
        <f>('výpočet průtoku'!$D$62)*('výpočet průtoku'!$D$56*POWER('výpočet průtoku'!$D$54,2)*0.25)*(SQRT((2*0.001*AQ57*'výpočet průtoku'!$D$43)/'výpočet průtoku'!$D$40))*(1/(2*SQRT('výpočet průtoku'!$D$37)))</f>
        <v>#VALUE!</v>
      </c>
      <c r="M124" s="162"/>
      <c r="N124" s="169" t="e">
        <f>('výpočet průtoku'!$D$62)*('výpočet průtoku'!$D$56*POWER('výpočet průtoku'!$D$54,2)*0.25)*(SQRT(2*0.001*AQ57*'výpočet průtoku'!$D$37*'výpočet průtoku'!$D$43))*(-1/(2*SQRT(POWER('výpočet průtoku'!$D$40,3))))</f>
        <v>#VALUE!</v>
      </c>
      <c r="O124" s="170"/>
      <c r="P124" s="175" t="e">
        <f t="shared" si="13"/>
        <v>#DIV/0!</v>
      </c>
      <c r="Q124" s="176"/>
      <c r="T124" s="180" t="e">
        <f>('výpočet průtoku'!M77)*1000</f>
        <v>#VALUE!</v>
      </c>
      <c r="U124" s="187"/>
      <c r="V124" s="180" t="e">
        <f t="shared" si="19"/>
        <v>#DIV/0!</v>
      </c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AO124" s="181"/>
      <c r="AP124" s="181"/>
      <c r="AQ124" s="182"/>
    </row>
    <row r="125" spans="2:43" ht="16.5" thickBot="1">
      <c r="B125" s="17">
        <v>11</v>
      </c>
      <c r="C125" s="78" t="e">
        <f>SQRT(AQ73/('výpočet průtoku'!$C$33*('výpočet průtoku'!$C$33-1)))</f>
        <v>#VALUE!</v>
      </c>
      <c r="D125" s="54">
        <f t="shared" si="14"/>
        <v>0.57735026918962584</v>
      </c>
      <c r="E125" s="78">
        <f t="shared" si="15"/>
        <v>5.773502691896258E-3</v>
      </c>
      <c r="F125" s="54">
        <f t="shared" si="16"/>
        <v>5.7735026918962581E-2</v>
      </c>
      <c r="G125" s="81">
        <f t="shared" si="17"/>
        <v>5.773502691896258E-3</v>
      </c>
      <c r="H125" s="54">
        <f t="shared" si="18"/>
        <v>5.773502691896258E-3</v>
      </c>
      <c r="I125" s="78" t="e">
        <f>'výpočet průtoku'!$D$62*(('výpočet průtoku'!$D$56*POWER('výpočet průtoku'!$D$54,2))/4)*(SQRT((2*'výpočet průtoku'!$D$37*'výpočet průtoku'!$D$43)/'výpočet průtoku'!$D$40))*(1/(2*(SQRT(0.001*AQ58))))</f>
        <v>#DIV/0!</v>
      </c>
      <c r="J125" s="54" t="e">
        <f>('výpočet průtoku'!$D$56*POWER('výpočet průtoku'!$D$54,2)*0.25)*(SQRT((2*0.001*AQ58*'výpočet průtoku'!$D$37*'výpočet průtoku'!$D$43)/'výpočet průtoku'!$D$40))</f>
        <v>#VALUE!</v>
      </c>
      <c r="K125" s="78" t="e">
        <f>('výpočet průtoku'!$D$56*'výpočet průtoku'!$D$54*0.5)*(SQRT((2*0.001*AQ58*'výpočet průtoku'!$D$37*'výpočet průtoku'!$D$43)/'výpočet průtoku'!$D$40))*'výpočet průtoku'!$D$62</f>
        <v>#VALUE!</v>
      </c>
      <c r="L125" s="165" t="e">
        <f>('výpočet průtoku'!$D$62)*('výpočet průtoku'!$D$56*POWER('výpočet průtoku'!$D$54,2)*0.25)*(SQRT((2*0.001*AQ58*'výpočet průtoku'!$D$43)/'výpočet průtoku'!$D$40))*(1/(2*SQRT('výpočet průtoku'!$D$37)))</f>
        <v>#VALUE!</v>
      </c>
      <c r="M125" s="166"/>
      <c r="N125" s="171" t="e">
        <f>('výpočet průtoku'!$D$62)*('výpočet průtoku'!$D$56*POWER('výpočet průtoku'!$D$54,2)*0.25)*(SQRT(2*0.001*AQ58*'výpočet průtoku'!$D$37*'výpočet průtoku'!$D$43))*(-1/(2*SQRT(POWER('výpočet průtoku'!$D$40,3))))</f>
        <v>#VALUE!</v>
      </c>
      <c r="O125" s="172"/>
      <c r="P125" s="183" t="e">
        <f t="shared" si="13"/>
        <v>#DIV/0!</v>
      </c>
      <c r="Q125" s="184"/>
      <c r="T125" s="188" t="e">
        <f>('výpočet průtoku'!M78)*1000</f>
        <v>#VALUE!</v>
      </c>
      <c r="U125" s="189"/>
      <c r="V125" s="188" t="e">
        <f t="shared" si="19"/>
        <v>#DIV/0!</v>
      </c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90"/>
      <c r="AQ125" s="191"/>
    </row>
    <row r="128" spans="2:43">
      <c r="P128" s="69"/>
    </row>
    <row r="130" spans="15:15" ht="18.75">
      <c r="O130" s="64"/>
    </row>
    <row r="132" spans="15:15" ht="18.75">
      <c r="O132" s="65"/>
    </row>
  </sheetData>
  <mergeCells count="93">
    <mergeCell ref="L113:M114"/>
    <mergeCell ref="N113:O114"/>
    <mergeCell ref="P113:Q114"/>
    <mergeCell ref="T113:U114"/>
    <mergeCell ref="V113:AQ114"/>
    <mergeCell ref="H113:H114"/>
    <mergeCell ref="I113:I114"/>
    <mergeCell ref="J113:J114"/>
    <mergeCell ref="K113:K114"/>
    <mergeCell ref="C113:C114"/>
    <mergeCell ref="D113:D114"/>
    <mergeCell ref="E113:E114"/>
    <mergeCell ref="F113:F114"/>
    <mergeCell ref="G113:G114"/>
    <mergeCell ref="V124:AQ124"/>
    <mergeCell ref="V125:AQ125"/>
    <mergeCell ref="V119:AQ119"/>
    <mergeCell ref="V120:AQ120"/>
    <mergeCell ref="V121:AQ121"/>
    <mergeCell ref="V122:AQ122"/>
    <mergeCell ref="V123:AQ123"/>
    <mergeCell ref="V115:AQ115"/>
    <mergeCell ref="V116:AQ116"/>
    <mergeCell ref="V117:AQ117"/>
    <mergeCell ref="V118:AQ118"/>
    <mergeCell ref="P125:Q125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L125:M125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L120:M120"/>
    <mergeCell ref="L121:M121"/>
    <mergeCell ref="L122:M122"/>
    <mergeCell ref="L123:M123"/>
    <mergeCell ref="L124:M124"/>
    <mergeCell ref="L115:M115"/>
    <mergeCell ref="L116:M116"/>
    <mergeCell ref="L117:M117"/>
    <mergeCell ref="L118:M118"/>
    <mergeCell ref="L119:M119"/>
    <mergeCell ref="I43:J43"/>
    <mergeCell ref="O33:P33"/>
    <mergeCell ref="O35:P35"/>
    <mergeCell ref="O37:P37"/>
    <mergeCell ref="O39:P39"/>
    <mergeCell ref="O41:P41"/>
    <mergeCell ref="O43:P43"/>
    <mergeCell ref="I33:J33"/>
    <mergeCell ref="I35:J35"/>
    <mergeCell ref="I37:J37"/>
    <mergeCell ref="I39:J39"/>
    <mergeCell ref="I41:J41"/>
    <mergeCell ref="AT82:AU82"/>
    <mergeCell ref="AT87:AU87"/>
    <mergeCell ref="AT92:AU92"/>
    <mergeCell ref="AT97:AU97"/>
    <mergeCell ref="AT102:AU102"/>
    <mergeCell ref="C47:L47"/>
    <mergeCell ref="M47:V47"/>
    <mergeCell ref="Q107:R107"/>
    <mergeCell ref="Q109:R109"/>
    <mergeCell ref="C76:Q76"/>
    <mergeCell ref="O107:P107"/>
    <mergeCell ref="O109:P109"/>
  </mergeCells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  <oleObjects>
    <oleObject progId="Equation.DSMT4" shapeId="3075" r:id="rId4"/>
    <oleObject progId="Equation.DSMT4" shapeId="3077" r:id="rId5"/>
    <oleObject progId="Equation.DSMT4" shapeId="3078" r:id="rId6"/>
    <oleObject progId="Equation.DSMT4" shapeId="3084" r:id="rId7"/>
    <oleObject progId="Equation.DSMT4" shapeId="3085" r:id="rId8"/>
    <oleObject progId="Equation.DSMT4" shapeId="3086" r:id="rId9"/>
    <oleObject progId="Equation.DSMT4" shapeId="3087" r:id="rId10"/>
    <oleObject progId="Equation.DSMT4" shapeId="3088" r:id="rId11"/>
    <oleObject progId="Equation.DSMT4" shapeId="3089" r:id="rId12"/>
    <oleObject progId="Equation.DSMT4" shapeId="3090" r:id="rId13"/>
    <oleObject progId="Equation.DSMT4" shapeId="3092" r:id="rId14"/>
    <oleObject progId="Equation.DSMT4" shapeId="3093" r:id="rId15"/>
    <oleObject progId="Equation.DSMT4" shapeId="3096" r:id="rId16"/>
    <oleObject progId="Equation.DSMT4" shapeId="3097" r:id="rId17"/>
    <oleObject progId="Equation.DSMT4" shapeId="3098" r:id="rId18"/>
    <oleObject progId="Equation.DSMT4" shapeId="3099" r:id="rId19"/>
    <oleObject progId="Equation.DSMT4" shapeId="3101" r:id="rId20"/>
    <oleObject progId="Equation.DSMT4" shapeId="3102" r:id="rId21"/>
    <oleObject progId="Equation.DSMT4" shapeId="3103" r:id="rId22"/>
    <oleObject progId="Equation.DSMT4" shapeId="3105" r:id="rId23"/>
    <oleObject progId="Equation.DSMT4" shapeId="3108" r:id="rId24"/>
    <oleObject progId="Equation.DSMT4" shapeId="3109" r:id="rId25"/>
    <oleObject progId="Equation.DSMT4" shapeId="3110" r:id="rId26"/>
    <oleObject progId="Equation.DSMT4" shapeId="3111" r:id="rId27"/>
    <oleObject progId="Equation.DSMT4" shapeId="3112" r:id="rId28"/>
    <oleObject progId="Equation.DSMT4" shapeId="3113" r:id="rId29"/>
    <oleObject progId="Equation.DSMT4" shapeId="3114" r:id="rId30"/>
    <oleObject progId="Equation.DSMT4" shapeId="3115" r:id="rId31"/>
    <oleObject progId="Equation.DSMT4" shapeId="3116" r:id="rId32"/>
    <oleObject progId="Equation.DSMT4" shapeId="3117" r:id="rId33"/>
    <oleObject progId="Equation.DSMT4" shapeId="3118" r:id="rId34"/>
    <oleObject progId="Equation.DSMT4" shapeId="3119" r:id="rId35"/>
    <oleObject progId="Equation.DSMT4" shapeId="3120" r:id="rId36"/>
    <oleObject progId="Equation.DSMT4" shapeId="3121" r:id="rId37"/>
    <oleObject progId="Equation.DSMT4" shapeId="3122" r:id="rId38"/>
    <oleObject progId="Equation.DSMT4" shapeId="3123" r:id="rId39"/>
    <oleObject progId="Equation.DSMT4" shapeId="3125" r:id="rId40"/>
    <oleObject progId="Equation.DSMT4" shapeId="3126" r:id="rId41"/>
    <oleObject progId="Equation.DSMT4" shapeId="3127" r:id="rId42"/>
    <oleObject progId="Equation.DSMT4" shapeId="3128" r:id="rId43"/>
    <oleObject progId="Equation.DSMT4" shapeId="3133" r:id="rId44"/>
    <oleObject progId="Equation.DSMT4" shapeId="3134" r:id="rId45"/>
    <oleObject progId="Equation.DSMT4" shapeId="3135" r:id="rId46"/>
    <oleObject progId="Equation.DSMT4" shapeId="3136" r:id="rId47"/>
    <oleObject progId="Equation.DSMT4" shapeId="3137" r:id="rId48"/>
    <oleObject progId="Equation.DSMT4" shapeId="3138" r:id="rId49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3:G17"/>
  <sheetViews>
    <sheetView topLeftCell="A16" workbookViewId="0">
      <selection activeCell="M30" sqref="M30"/>
    </sheetView>
  </sheetViews>
  <sheetFormatPr defaultRowHeight="15"/>
  <cols>
    <col min="1" max="1" width="10.7109375" customWidth="1"/>
    <col min="2" max="2" width="16" customWidth="1"/>
  </cols>
  <sheetData>
    <row r="3" spans="1:7" ht="27">
      <c r="B3" s="43" t="s">
        <v>19</v>
      </c>
    </row>
    <row r="5" spans="1:7" ht="15.75" thickBot="1"/>
    <row r="6" spans="1:7" ht="48" thickBot="1">
      <c r="B6" s="25" t="s">
        <v>14</v>
      </c>
      <c r="C6" s="215" t="s">
        <v>21</v>
      </c>
      <c r="D6" s="216"/>
      <c r="E6" s="216"/>
      <c r="F6" s="216"/>
      <c r="G6" s="217"/>
    </row>
    <row r="7" spans="1:7" ht="15.75">
      <c r="A7" t="s">
        <v>22</v>
      </c>
      <c r="B7" s="211">
        <v>1</v>
      </c>
      <c r="C7" s="218" t="str">
        <f>'výpočet průtoku'!M68</f>
        <v/>
      </c>
      <c r="D7" s="219"/>
      <c r="E7" s="219"/>
      <c r="F7" s="219"/>
      <c r="G7" s="220"/>
    </row>
    <row r="8" spans="1:7" ht="15.75">
      <c r="B8" s="212">
        <v>2</v>
      </c>
      <c r="C8" s="221" t="str">
        <f>'výpočet průtoku'!M69</f>
        <v/>
      </c>
      <c r="D8" s="222"/>
      <c r="E8" s="222"/>
      <c r="F8" s="222"/>
      <c r="G8" s="223"/>
    </row>
    <row r="9" spans="1:7" ht="15.75">
      <c r="B9" s="213">
        <v>3</v>
      </c>
      <c r="C9" s="221" t="str">
        <f>'výpočet průtoku'!M70</f>
        <v/>
      </c>
      <c r="D9" s="222"/>
      <c r="E9" s="222"/>
      <c r="F9" s="222"/>
      <c r="G9" s="223"/>
    </row>
    <row r="10" spans="1:7" ht="15.75">
      <c r="B10" s="212">
        <v>4</v>
      </c>
      <c r="C10" s="221" t="str">
        <f>'výpočet průtoku'!M71</f>
        <v/>
      </c>
      <c r="D10" s="222"/>
      <c r="E10" s="222"/>
      <c r="F10" s="222"/>
      <c r="G10" s="223"/>
    </row>
    <row r="11" spans="1:7" ht="15.75">
      <c r="B11" s="212">
        <v>5</v>
      </c>
      <c r="C11" s="221" t="str">
        <f>'výpočet průtoku'!M72</f>
        <v/>
      </c>
      <c r="D11" s="222"/>
      <c r="E11" s="222"/>
      <c r="F11" s="222"/>
      <c r="G11" s="223"/>
    </row>
    <row r="12" spans="1:7" ht="15.75">
      <c r="B12" s="212">
        <v>6</v>
      </c>
      <c r="C12" s="221" t="str">
        <f>'výpočet průtoku'!M73</f>
        <v/>
      </c>
      <c r="D12" s="222"/>
      <c r="E12" s="222"/>
      <c r="F12" s="222"/>
      <c r="G12" s="223"/>
    </row>
    <row r="13" spans="1:7" ht="15.75">
      <c r="B13" s="212">
        <v>7</v>
      </c>
      <c r="C13" s="221" t="str">
        <f>'výpočet průtoku'!M74</f>
        <v/>
      </c>
      <c r="D13" s="222"/>
      <c r="E13" s="222"/>
      <c r="F13" s="222"/>
      <c r="G13" s="223"/>
    </row>
    <row r="14" spans="1:7" ht="15.75">
      <c r="B14" s="212">
        <v>8</v>
      </c>
      <c r="C14" s="221" t="str">
        <f>'výpočet průtoku'!M75</f>
        <v/>
      </c>
      <c r="D14" s="222"/>
      <c r="E14" s="222"/>
      <c r="F14" s="222"/>
      <c r="G14" s="223"/>
    </row>
    <row r="15" spans="1:7" ht="15.75">
      <c r="B15" s="212">
        <v>9</v>
      </c>
      <c r="C15" s="221" t="str">
        <f>'výpočet průtoku'!M76</f>
        <v/>
      </c>
      <c r="D15" s="222"/>
      <c r="E15" s="222"/>
      <c r="F15" s="222"/>
      <c r="G15" s="223"/>
    </row>
    <row r="16" spans="1:7" ht="15.75">
      <c r="B16" s="212">
        <v>10</v>
      </c>
      <c r="C16" s="221" t="str">
        <f>'výpočet průtoku'!M77</f>
        <v/>
      </c>
      <c r="D16" s="222"/>
      <c r="E16" s="222"/>
      <c r="F16" s="222"/>
      <c r="G16" s="223"/>
    </row>
    <row r="17" spans="1:7" ht="16.5" thickBot="1">
      <c r="A17" t="s">
        <v>23</v>
      </c>
      <c r="B17" s="214">
        <v>11</v>
      </c>
      <c r="C17" s="224" t="str">
        <f>'výpočet průtoku'!M78</f>
        <v/>
      </c>
      <c r="D17" s="225"/>
      <c r="E17" s="225"/>
      <c r="F17" s="225"/>
      <c r="G17" s="226"/>
    </row>
  </sheetData>
  <mergeCells count="12">
    <mergeCell ref="C17:G17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výpočet průtoku</vt:lpstr>
      <vt:lpstr>výpočet nejistot</vt:lpstr>
      <vt:lpstr>statická charakteristika</vt:lpstr>
    </vt:vector>
  </TitlesOfParts>
  <Company>bejvalej Hrač s.r.o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Pesek</dc:creator>
  <cp:lastModifiedBy>Pesek</cp:lastModifiedBy>
  <cp:lastPrinted>2010-05-16T18:07:56Z</cp:lastPrinted>
  <dcterms:created xsi:type="dcterms:W3CDTF">2010-04-28T08:00:47Z</dcterms:created>
  <dcterms:modified xsi:type="dcterms:W3CDTF">2010-05-26T21:01:08Z</dcterms:modified>
</cp:coreProperties>
</file>