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75" windowWidth="20835" windowHeight="9750" activeTab="1"/>
  </bookViews>
  <sheets>
    <sheet name="Parametry" sheetId="1" r:id="rId1"/>
    <sheet name="Namerene_hodnoty" sheetId="2" r:id="rId2"/>
    <sheet name="Trasa" sheetId="5" r:id="rId3"/>
    <sheet name="Chyba" sheetId="6" r:id="rId4"/>
    <sheet name="List3" sheetId="3" r:id="rId5"/>
  </sheets>
  <definedNames>
    <definedName name="trasa" localSheetId="1">Namerene_hodnoty!$B$2:$G$229</definedName>
  </definedNames>
  <calcPr calcId="125725"/>
</workbook>
</file>

<file path=xl/calcChain.xml><?xml version="1.0" encoding="utf-8"?>
<calcChain xmlns="http://schemas.openxmlformats.org/spreadsheetml/2006/main">
  <c r="E2" i="1"/>
  <c r="F2" s="1"/>
  <c r="I7"/>
  <c r="J7" s="1"/>
  <c r="K7" s="1"/>
  <c r="L7" s="1"/>
  <c r="I6"/>
  <c r="E7"/>
  <c r="F7" s="1"/>
  <c r="G7" s="1"/>
  <c r="H7" s="1"/>
  <c r="M7" s="1"/>
  <c r="E6"/>
  <c r="B10"/>
  <c r="J6" l="1"/>
  <c r="K6" s="1"/>
  <c r="L6" s="1"/>
  <c r="G6"/>
  <c r="H6" s="1"/>
  <c r="M6" s="1"/>
  <c r="M10" s="1"/>
  <c r="F6"/>
  <c r="I3" i="2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"/>
  <c r="G2" i="1"/>
  <c r="H2" s="1"/>
  <c r="D11" s="1"/>
  <c r="B11" s="1"/>
  <c r="M9" l="1"/>
  <c r="N6"/>
  <c r="N9" s="1"/>
  <c r="N7"/>
  <c r="J3" i="2"/>
  <c r="J5"/>
  <c r="J7"/>
  <c r="J9"/>
  <c r="J11"/>
  <c r="J13"/>
  <c r="J15"/>
  <c r="J17"/>
  <c r="J19"/>
  <c r="J21"/>
  <c r="J23"/>
  <c r="J25"/>
  <c r="J27"/>
  <c r="J29"/>
  <c r="J31"/>
  <c r="J33"/>
  <c r="J35"/>
  <c r="J37"/>
  <c r="J39"/>
  <c r="J41"/>
  <c r="J43"/>
  <c r="J45"/>
  <c r="J47"/>
  <c r="J49"/>
  <c r="J51"/>
  <c r="J53"/>
  <c r="J55"/>
  <c r="J57"/>
  <c r="J59"/>
  <c r="J61"/>
  <c r="J63"/>
  <c r="J65"/>
  <c r="J67"/>
  <c r="J69"/>
  <c r="J71"/>
  <c r="J73"/>
  <c r="J75"/>
  <c r="J77"/>
  <c r="J79"/>
  <c r="J81"/>
  <c r="J83"/>
  <c r="J85"/>
  <c r="J87"/>
  <c r="J89"/>
  <c r="J91"/>
  <c r="J93"/>
  <c r="J95"/>
  <c r="J97"/>
  <c r="J99"/>
  <c r="J101"/>
  <c r="J103"/>
  <c r="J105"/>
  <c r="J107"/>
  <c r="J109"/>
  <c r="J111"/>
  <c r="J113"/>
  <c r="J115"/>
  <c r="J117"/>
  <c r="J119"/>
  <c r="J121"/>
  <c r="J123"/>
  <c r="J125"/>
  <c r="J127"/>
  <c r="J129"/>
  <c r="J131"/>
  <c r="J133"/>
  <c r="J135"/>
  <c r="J137"/>
  <c r="J139"/>
  <c r="J141"/>
  <c r="J143"/>
  <c r="J145"/>
  <c r="J147"/>
  <c r="J149"/>
  <c r="J151"/>
  <c r="J153"/>
  <c r="J155"/>
  <c r="J157"/>
  <c r="J159"/>
  <c r="J161"/>
  <c r="J163"/>
  <c r="J165"/>
  <c r="J167"/>
  <c r="J169"/>
  <c r="J171"/>
  <c r="J173"/>
  <c r="J175"/>
  <c r="J177"/>
  <c r="J179"/>
  <c r="J181"/>
  <c r="J183"/>
  <c r="J185"/>
  <c r="J187"/>
  <c r="J189"/>
  <c r="J191"/>
  <c r="J193"/>
  <c r="J195"/>
  <c r="J197"/>
  <c r="J199"/>
  <c r="J201"/>
  <c r="J203"/>
  <c r="J205"/>
  <c r="J207"/>
  <c r="J209"/>
  <c r="J211"/>
  <c r="J213"/>
  <c r="J215"/>
  <c r="J217"/>
  <c r="J219"/>
  <c r="J221"/>
  <c r="J223"/>
  <c r="J225"/>
  <c r="J227"/>
  <c r="J229"/>
  <c r="J4"/>
  <c r="J6"/>
  <c r="J8"/>
  <c r="J10"/>
  <c r="J12"/>
  <c r="J14"/>
  <c r="J16"/>
  <c r="J18"/>
  <c r="J20"/>
  <c r="J22"/>
  <c r="J24"/>
  <c r="J26"/>
  <c r="J28"/>
  <c r="J30"/>
  <c r="J32"/>
  <c r="J34"/>
  <c r="J36"/>
  <c r="J38"/>
  <c r="J40"/>
  <c r="J42"/>
  <c r="J44"/>
  <c r="J46"/>
  <c r="J48"/>
  <c r="J50"/>
  <c r="J52"/>
  <c r="J54"/>
  <c r="J56"/>
  <c r="J58"/>
  <c r="J60"/>
  <c r="J62"/>
  <c r="J64"/>
  <c r="J66"/>
  <c r="J68"/>
  <c r="J70"/>
  <c r="J72"/>
  <c r="J74"/>
  <c r="J76"/>
  <c r="J78"/>
  <c r="J80"/>
  <c r="J82"/>
  <c r="J84"/>
  <c r="J86"/>
  <c r="J88"/>
  <c r="J90"/>
  <c r="J92"/>
  <c r="J94"/>
  <c r="J96"/>
  <c r="J98"/>
  <c r="J100"/>
  <c r="J102"/>
  <c r="J104"/>
  <c r="J106"/>
  <c r="J108"/>
  <c r="J110"/>
  <c r="J112"/>
  <c r="J114"/>
  <c r="J116"/>
  <c r="J118"/>
  <c r="J120"/>
  <c r="J122"/>
  <c r="J124"/>
  <c r="J126"/>
  <c r="J128"/>
  <c r="J130"/>
  <c r="J132"/>
  <c r="J134"/>
  <c r="J136"/>
  <c r="J138"/>
  <c r="J140"/>
  <c r="J142"/>
  <c r="J144"/>
  <c r="J146"/>
  <c r="J148"/>
  <c r="J150"/>
  <c r="J152"/>
  <c r="J154"/>
  <c r="J156"/>
  <c r="J158"/>
  <c r="J160"/>
  <c r="J162"/>
  <c r="J164"/>
  <c r="J166"/>
  <c r="J168"/>
  <c r="J170"/>
  <c r="J172"/>
  <c r="J174"/>
  <c r="J176"/>
  <c r="J178"/>
  <c r="J180"/>
  <c r="J182"/>
  <c r="J184"/>
  <c r="J186"/>
  <c r="J188"/>
  <c r="J190"/>
  <c r="J192"/>
  <c r="J194"/>
  <c r="J196"/>
  <c r="J198"/>
  <c r="J200"/>
  <c r="J202"/>
  <c r="J204"/>
  <c r="J206"/>
  <c r="J208"/>
  <c r="J210"/>
  <c r="J212"/>
  <c r="J214"/>
  <c r="J216"/>
  <c r="J218"/>
  <c r="J220"/>
  <c r="J222"/>
  <c r="J224"/>
  <c r="J226"/>
  <c r="J228"/>
  <c r="J2"/>
  <c r="N10" i="1" l="1"/>
  <c r="B15"/>
  <c r="C15" l="1"/>
  <c r="L2" i="2" s="1"/>
  <c r="L11"/>
  <c r="L7"/>
  <c r="L3"/>
  <c r="L226"/>
  <c r="L222"/>
  <c r="L218"/>
  <c r="L214"/>
  <c r="L210"/>
  <c r="L206"/>
  <c r="L202"/>
  <c r="L198"/>
  <c r="L194"/>
  <c r="L190"/>
  <c r="L186"/>
  <c r="L182"/>
  <c r="L178"/>
  <c r="L174"/>
  <c r="L170"/>
  <c r="L166"/>
  <c r="L162"/>
  <c r="L158"/>
  <c r="L154"/>
  <c r="L150"/>
  <c r="L146"/>
  <c r="L142"/>
  <c r="L138"/>
  <c r="L134"/>
  <c r="L130"/>
  <c r="L126"/>
  <c r="L122"/>
  <c r="L118"/>
  <c r="L114"/>
  <c r="L110"/>
  <c r="L106"/>
  <c r="L102"/>
  <c r="L98"/>
  <c r="L94"/>
  <c r="L90"/>
  <c r="L86"/>
  <c r="L82"/>
  <c r="L78"/>
  <c r="L74"/>
  <c r="L70"/>
  <c r="L66"/>
  <c r="L62"/>
  <c r="L58"/>
  <c r="L54"/>
  <c r="L50"/>
  <c r="L46"/>
  <c r="L42"/>
  <c r="L38"/>
  <c r="L34"/>
  <c r="L30"/>
  <c r="L26"/>
  <c r="L22"/>
  <c r="L18"/>
  <c r="L14"/>
  <c r="L10"/>
  <c r="L6"/>
  <c r="L227"/>
  <c r="L223"/>
  <c r="L219"/>
  <c r="L215"/>
  <c r="L211"/>
  <c r="L207"/>
  <c r="L203"/>
  <c r="L199"/>
  <c r="L195"/>
  <c r="L191"/>
  <c r="L187"/>
  <c r="L183"/>
  <c r="L179"/>
  <c r="L175"/>
  <c r="L171"/>
  <c r="L167"/>
  <c r="L163"/>
  <c r="L159"/>
  <c r="L155"/>
  <c r="L151"/>
  <c r="L147"/>
  <c r="L143"/>
  <c r="L139"/>
  <c r="L135"/>
  <c r="L131"/>
  <c r="L127"/>
  <c r="L123"/>
  <c r="L119"/>
  <c r="L115"/>
  <c r="L111"/>
  <c r="L107"/>
  <c r="L103"/>
  <c r="L99"/>
  <c r="L95"/>
  <c r="L91"/>
  <c r="L87"/>
  <c r="L83"/>
  <c r="L79"/>
  <c r="L75"/>
  <c r="L71"/>
  <c r="L67"/>
  <c r="L63"/>
  <c r="L59"/>
  <c r="L55"/>
  <c r="L51"/>
  <c r="L47"/>
  <c r="L43"/>
  <c r="L39"/>
  <c r="L35"/>
  <c r="L31"/>
  <c r="L27"/>
  <c r="L23"/>
  <c r="L19"/>
  <c r="L15"/>
  <c r="L13"/>
  <c r="L9"/>
  <c r="L5"/>
  <c r="L228"/>
  <c r="L224"/>
  <c r="L220"/>
  <c r="L216"/>
  <c r="L212"/>
  <c r="L208"/>
  <c r="L204"/>
  <c r="L200"/>
  <c r="L196"/>
  <c r="L192"/>
  <c r="L188"/>
  <c r="L184"/>
  <c r="L180"/>
  <c r="L176"/>
  <c r="L172"/>
  <c r="L168"/>
  <c r="L164"/>
  <c r="L160"/>
  <c r="L156"/>
  <c r="L152"/>
  <c r="L148"/>
  <c r="L144"/>
  <c r="L140"/>
  <c r="L136"/>
  <c r="L132"/>
  <c r="L128"/>
  <c r="L124"/>
  <c r="L120"/>
  <c r="L116"/>
  <c r="L112"/>
  <c r="L108"/>
  <c r="L104"/>
  <c r="L100"/>
  <c r="L96"/>
  <c r="L92"/>
  <c r="L88"/>
  <c r="L84"/>
  <c r="L80"/>
  <c r="L76"/>
  <c r="L72"/>
  <c r="L68"/>
  <c r="L64"/>
  <c r="L60"/>
  <c r="L56"/>
  <c r="L52"/>
  <c r="L48"/>
  <c r="L44"/>
  <c r="L40"/>
  <c r="L36"/>
  <c r="L32"/>
  <c r="L28"/>
  <c r="L24"/>
  <c r="L20"/>
  <c r="L16"/>
  <c r="L12"/>
  <c r="L8"/>
  <c r="L4"/>
  <c r="L229"/>
  <c r="L225"/>
  <c r="L221"/>
  <c r="L217"/>
  <c r="L213"/>
  <c r="L209"/>
  <c r="L205"/>
  <c r="L201"/>
  <c r="L197"/>
  <c r="L193"/>
  <c r="L189"/>
  <c r="L185"/>
  <c r="L181"/>
  <c r="L177"/>
  <c r="L173"/>
  <c r="L169"/>
  <c r="L165"/>
  <c r="L161"/>
  <c r="L157"/>
  <c r="L153"/>
  <c r="L149"/>
  <c r="L145"/>
  <c r="L141"/>
  <c r="L137"/>
  <c r="L133"/>
  <c r="L129"/>
  <c r="L125"/>
  <c r="L121"/>
  <c r="L117"/>
  <c r="L113"/>
  <c r="L109"/>
  <c r="L105"/>
  <c r="L101"/>
  <c r="L97"/>
  <c r="L93"/>
  <c r="L89"/>
  <c r="L85"/>
  <c r="L81"/>
  <c r="L77"/>
  <c r="L73"/>
  <c r="L69"/>
  <c r="L65"/>
  <c r="L61"/>
  <c r="L57"/>
  <c r="L53"/>
  <c r="L49"/>
  <c r="L45"/>
  <c r="L41"/>
  <c r="L37"/>
  <c r="L33"/>
  <c r="L29"/>
  <c r="L25"/>
  <c r="L21"/>
  <c r="L17"/>
  <c r="L230" l="1"/>
</calcChain>
</file>

<file path=xl/connections.xml><?xml version="1.0" encoding="utf-8"?>
<connections xmlns="http://schemas.openxmlformats.org/spreadsheetml/2006/main">
  <connection id="1" name="trasa" type="6" refreshedVersion="3" background="1" saveData="1">
    <textPr codePage="852" sourceFile="D:\Dokumenty\VUT\bakalářka\měření2\trasa.txt" thousands=" " tab="0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<sst xmlns="http://schemas.openxmlformats.org/spreadsheetml/2006/main" count="486" uniqueCount="22">
  <si>
    <t>Zadejte zeměpisnou šířku</t>
  </si>
  <si>
    <t>Zadejte souřadnice 1. referenčního bodu</t>
  </si>
  <si>
    <t>Zadejte souřadnice 2. referenčního bodu</t>
  </si>
  <si>
    <t>Jeden stupeň šířky je:</t>
  </si>
  <si>
    <t>Jeden stupeň délky je:</t>
  </si>
  <si>
    <t>Km</t>
  </si>
  <si>
    <t>Šířka</t>
  </si>
  <si>
    <t>Délka</t>
  </si>
  <si>
    <t>stupně</t>
  </si>
  <si>
    <t>minuty</t>
  </si>
  <si>
    <t>sekundy</t>
  </si>
  <si>
    <t>ddmm,mmm</t>
  </si>
  <si>
    <t>dddmm,mmm</t>
  </si>
  <si>
    <t>k</t>
  </si>
  <si>
    <t>q</t>
  </si>
  <si>
    <t>N</t>
  </si>
  <si>
    <t>E</t>
  </si>
  <si>
    <t>Počet aktivních družic</t>
  </si>
  <si>
    <t>Odchylka</t>
  </si>
  <si>
    <t>Změřená trasa</t>
  </si>
  <si>
    <t>Vypočtená trasa</t>
  </si>
  <si>
    <t>Průměrná hodnota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</si>
</sst>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400"/>
              <a:t>Vypočtená a změřená trasa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7.3080920845050815E-2"/>
          <c:y val="0.11624689475367098"/>
          <c:w val="0.89661062340250464"/>
          <c:h val="0.82844465465539352"/>
        </c:manualLayout>
      </c:layout>
      <c:scatterChart>
        <c:scatterStyle val="lineMarker"/>
        <c:ser>
          <c:idx val="0"/>
          <c:order val="0"/>
          <c:tx>
            <c:strRef>
              <c:f>Namerene_hodnoty!$N$2</c:f>
              <c:strCache>
                <c:ptCount val="1"/>
                <c:pt idx="0">
                  <c:v>Vypočtená trasa</c:v>
                </c:pt>
              </c:strCache>
            </c:strRef>
          </c:tx>
          <c:spPr>
            <a:ln w="28575">
              <a:noFill/>
            </a:ln>
          </c:spPr>
          <c:trendline>
            <c:spPr>
              <a:ln w="19050"/>
            </c:spPr>
            <c:trendlineType val="linear"/>
          </c:trendline>
          <c:xVal>
            <c:numRef>
              <c:f>Parametry!$N$9:$N$10</c:f>
              <c:numCache>
                <c:formatCode>General</c:formatCode>
                <c:ptCount val="2"/>
                <c:pt idx="0">
                  <c:v>0</c:v>
                </c:pt>
                <c:pt idx="1">
                  <c:v>184.3704700595481</c:v>
                </c:pt>
              </c:numCache>
            </c:numRef>
          </c:xVal>
          <c:yVal>
            <c:numRef>
              <c:f>Parametry!$M$9:$M$10</c:f>
              <c:numCache>
                <c:formatCode>General</c:formatCode>
                <c:ptCount val="2"/>
                <c:pt idx="0">
                  <c:v>0</c:v>
                </c:pt>
                <c:pt idx="1">
                  <c:v>-190.41139617365843</c:v>
                </c:pt>
              </c:numCache>
            </c:numRef>
          </c:yVal>
        </c:ser>
        <c:ser>
          <c:idx val="1"/>
          <c:order val="1"/>
          <c:tx>
            <c:strRef>
              <c:f>Namerene_hodnoty!$N$1</c:f>
              <c:strCache>
                <c:ptCount val="1"/>
                <c:pt idx="0">
                  <c:v>Změřená trasa</c:v>
                </c:pt>
              </c:strCache>
            </c:strRef>
          </c:tx>
          <c:spPr>
            <a:ln w="28575">
              <a:noFill/>
            </a:ln>
          </c:spPr>
          <c:marker>
            <c:symbol val="x"/>
            <c:size val="4"/>
          </c:marker>
          <c:xVal>
            <c:strRef>
              <c:f>Namerene_hodnoty!$J$2:$J$1633</c:f>
              <c:strCache>
                <c:ptCount val="229"/>
                <c:pt idx="0">
                  <c:v>182.8602304</c:v>
                </c:pt>
                <c:pt idx="1">
                  <c:v>182.7392816</c:v>
                </c:pt>
                <c:pt idx="2">
                  <c:v>182.6183328</c:v>
                </c:pt>
                <c:pt idx="3">
                  <c:v>182.6183328</c:v>
                </c:pt>
                <c:pt idx="4">
                  <c:v>182.6183328</c:v>
                </c:pt>
                <c:pt idx="5">
                  <c:v>182.6183328</c:v>
                </c:pt>
                <c:pt idx="6">
                  <c:v>182.497384</c:v>
                </c:pt>
                <c:pt idx="7">
                  <c:v>182.497384</c:v>
                </c:pt>
                <c:pt idx="8">
                  <c:v>182.497384</c:v>
                </c:pt>
                <c:pt idx="9">
                  <c:v>182.497384</c:v>
                </c:pt>
                <c:pt idx="10">
                  <c:v>182.497384</c:v>
                </c:pt>
                <c:pt idx="11">
                  <c:v>182.497384</c:v>
                </c:pt>
                <c:pt idx="12">
                  <c:v>182.3764352</c:v>
                </c:pt>
                <c:pt idx="13">
                  <c:v>182.6183328</c:v>
                </c:pt>
                <c:pt idx="14">
                  <c:v>182.6183328</c:v>
                </c:pt>
                <c:pt idx="15">
                  <c:v>182.3764352</c:v>
                </c:pt>
                <c:pt idx="16">
                  <c:v>181.7716911</c:v>
                </c:pt>
                <c:pt idx="17">
                  <c:v>181.1669471</c:v>
                </c:pt>
                <c:pt idx="18">
                  <c:v>180.3203055</c:v>
                </c:pt>
                <c:pt idx="19">
                  <c:v>179.4736638</c:v>
                </c:pt>
                <c:pt idx="20">
                  <c:v>178.747971</c:v>
                </c:pt>
                <c:pt idx="21">
                  <c:v>178.0222781</c:v>
                </c:pt>
                <c:pt idx="22">
                  <c:v>177.4175341</c:v>
                </c:pt>
                <c:pt idx="23">
                  <c:v>176.6918413</c:v>
                </c:pt>
                <c:pt idx="24">
                  <c:v>175.9661484</c:v>
                </c:pt>
                <c:pt idx="25">
                  <c:v>175.2404556</c:v>
                </c:pt>
                <c:pt idx="26">
                  <c:v>174.5147627</c:v>
                </c:pt>
                <c:pt idx="27">
                  <c:v>173.6681211</c:v>
                </c:pt>
                <c:pt idx="28">
                  <c:v>172.9424283</c:v>
                </c:pt>
                <c:pt idx="29">
                  <c:v>171.9748378</c:v>
                </c:pt>
                <c:pt idx="30">
                  <c:v>171.249145</c:v>
                </c:pt>
                <c:pt idx="31">
                  <c:v>170.5234521</c:v>
                </c:pt>
                <c:pt idx="32">
                  <c:v>169.7977593</c:v>
                </c:pt>
                <c:pt idx="33">
                  <c:v>169.0720665</c:v>
                </c:pt>
                <c:pt idx="34">
                  <c:v>168.3463736</c:v>
                </c:pt>
                <c:pt idx="35">
                  <c:v>167.6206808</c:v>
                </c:pt>
                <c:pt idx="36">
                  <c:v>166.7740391</c:v>
                </c:pt>
                <c:pt idx="37">
                  <c:v>165.9273975</c:v>
                </c:pt>
                <c:pt idx="38">
                  <c:v>165.2017046</c:v>
                </c:pt>
                <c:pt idx="39">
                  <c:v>164.4760118</c:v>
                </c:pt>
                <c:pt idx="40">
                  <c:v>163.6293702</c:v>
                </c:pt>
                <c:pt idx="41">
                  <c:v>162.7827285</c:v>
                </c:pt>
                <c:pt idx="42">
                  <c:v>162.0570357</c:v>
                </c:pt>
                <c:pt idx="43">
                  <c:v>161.3313428</c:v>
                </c:pt>
                <c:pt idx="44">
                  <c:v>160.60565</c:v>
                </c:pt>
                <c:pt idx="45">
                  <c:v>159.6380595</c:v>
                </c:pt>
                <c:pt idx="46">
                  <c:v>158.7914179</c:v>
                </c:pt>
                <c:pt idx="47">
                  <c:v>157.9447763</c:v>
                </c:pt>
                <c:pt idx="48">
                  <c:v>157.2190834</c:v>
                </c:pt>
                <c:pt idx="49">
                  <c:v>156.251493</c:v>
                </c:pt>
                <c:pt idx="50">
                  <c:v>155.4048513</c:v>
                </c:pt>
                <c:pt idx="51">
                  <c:v>154.4372609</c:v>
                </c:pt>
                <c:pt idx="52">
                  <c:v>153.4696704</c:v>
                </c:pt>
                <c:pt idx="53">
                  <c:v>152.50208</c:v>
                </c:pt>
                <c:pt idx="54">
                  <c:v>151.6554383</c:v>
                </c:pt>
                <c:pt idx="55">
                  <c:v>150.8087967</c:v>
                </c:pt>
                <c:pt idx="56">
                  <c:v>149.8412062</c:v>
                </c:pt>
                <c:pt idx="57">
                  <c:v>149.1155134</c:v>
                </c:pt>
                <c:pt idx="58">
                  <c:v>148.3898205</c:v>
                </c:pt>
                <c:pt idx="59">
                  <c:v>147.4222301</c:v>
                </c:pt>
                <c:pt idx="60">
                  <c:v>146.4546396</c:v>
                </c:pt>
                <c:pt idx="61">
                  <c:v>145.3661004</c:v>
                </c:pt>
                <c:pt idx="62">
                  <c:v>143.9147147</c:v>
                </c:pt>
                <c:pt idx="63">
                  <c:v>142.8261754</c:v>
                </c:pt>
                <c:pt idx="64">
                  <c:v>141.858585</c:v>
                </c:pt>
                <c:pt idx="65">
                  <c:v>141.0119433</c:v>
                </c:pt>
                <c:pt idx="66">
                  <c:v>140.0443529</c:v>
                </c:pt>
                <c:pt idx="67">
                  <c:v>139.1977112</c:v>
                </c:pt>
                <c:pt idx="68">
                  <c:v>138.109172</c:v>
                </c:pt>
                <c:pt idx="69">
                  <c:v>137.2625303</c:v>
                </c:pt>
                <c:pt idx="70">
                  <c:v>136.2949399</c:v>
                </c:pt>
                <c:pt idx="71">
                  <c:v>135.2064006</c:v>
                </c:pt>
                <c:pt idx="72">
                  <c:v>134.2388102</c:v>
                </c:pt>
                <c:pt idx="73">
                  <c:v>133.5131173</c:v>
                </c:pt>
                <c:pt idx="74">
                  <c:v>132.6664757</c:v>
                </c:pt>
                <c:pt idx="75">
                  <c:v>131.819834</c:v>
                </c:pt>
                <c:pt idx="76">
                  <c:v>130.9731924</c:v>
                </c:pt>
                <c:pt idx="77">
                  <c:v>130.0056019</c:v>
                </c:pt>
                <c:pt idx="78">
                  <c:v>129.0380115</c:v>
                </c:pt>
                <c:pt idx="79">
                  <c:v>128.1913698</c:v>
                </c:pt>
                <c:pt idx="80">
                  <c:v>127.1028306</c:v>
                </c:pt>
                <c:pt idx="81">
                  <c:v>126.1352401</c:v>
                </c:pt>
                <c:pt idx="82">
                  <c:v>125.1676497</c:v>
                </c:pt>
                <c:pt idx="83">
                  <c:v>124.2000592</c:v>
                </c:pt>
                <c:pt idx="84">
                  <c:v>123.2324688</c:v>
                </c:pt>
                <c:pt idx="85">
                  <c:v>122.1439295</c:v>
                </c:pt>
                <c:pt idx="86">
                  <c:v>121.2972879</c:v>
                </c:pt>
                <c:pt idx="87">
                  <c:v>120.3296974</c:v>
                </c:pt>
                <c:pt idx="88">
                  <c:v>119.362107</c:v>
                </c:pt>
                <c:pt idx="89">
                  <c:v>118.3945165</c:v>
                </c:pt>
                <c:pt idx="90">
                  <c:v>117.4269261</c:v>
                </c:pt>
                <c:pt idx="91">
                  <c:v>116.4593356</c:v>
                </c:pt>
                <c:pt idx="92">
                  <c:v>115.4917452</c:v>
                </c:pt>
                <c:pt idx="93">
                  <c:v>114.5241547</c:v>
                </c:pt>
                <c:pt idx="94">
                  <c:v>113.6775131</c:v>
                </c:pt>
                <c:pt idx="95">
                  <c:v>112.7099226</c:v>
                </c:pt>
                <c:pt idx="96">
                  <c:v>111.7423322</c:v>
                </c:pt>
                <c:pt idx="97">
                  <c:v>110.8956905</c:v>
                </c:pt>
                <c:pt idx="98">
                  <c:v>110.0490489</c:v>
                </c:pt>
                <c:pt idx="99">
                  <c:v>109.0814584</c:v>
                </c:pt>
                <c:pt idx="100">
                  <c:v>108.2348168</c:v>
                </c:pt>
                <c:pt idx="101">
                  <c:v>107.2672263</c:v>
                </c:pt>
                <c:pt idx="102">
                  <c:v>106.4205847</c:v>
                </c:pt>
                <c:pt idx="103">
                  <c:v>105.4529942</c:v>
                </c:pt>
                <c:pt idx="104">
                  <c:v>104.4854038</c:v>
                </c:pt>
                <c:pt idx="105">
                  <c:v>103.5178133</c:v>
                </c:pt>
                <c:pt idx="106">
                  <c:v>102.6711717</c:v>
                </c:pt>
                <c:pt idx="107">
                  <c:v>101.7035812</c:v>
                </c:pt>
                <c:pt idx="108">
                  <c:v>100.8569396</c:v>
                </c:pt>
                <c:pt idx="109">
                  <c:v>100.0102979</c:v>
                </c:pt>
                <c:pt idx="110">
                  <c:v>99.04270747</c:v>
                </c:pt>
                <c:pt idx="111">
                  <c:v>98.07511702</c:v>
                </c:pt>
                <c:pt idx="112">
                  <c:v>97.10752657</c:v>
                </c:pt>
                <c:pt idx="113">
                  <c:v>96.13993611</c:v>
                </c:pt>
                <c:pt idx="114">
                  <c:v>95.17234566</c:v>
                </c:pt>
                <c:pt idx="115">
                  <c:v>94.32570402</c:v>
                </c:pt>
                <c:pt idx="116">
                  <c:v>93.35811356</c:v>
                </c:pt>
                <c:pt idx="117">
                  <c:v>92.51147192</c:v>
                </c:pt>
                <c:pt idx="118">
                  <c:v>91.42293266</c:v>
                </c:pt>
                <c:pt idx="119">
                  <c:v>90.45534221</c:v>
                </c:pt>
                <c:pt idx="120">
                  <c:v>89.60870056</c:v>
                </c:pt>
                <c:pt idx="121">
                  <c:v>88.76205891</c:v>
                </c:pt>
                <c:pt idx="122">
                  <c:v>87.79446846</c:v>
                </c:pt>
                <c:pt idx="123">
                  <c:v>86.94782682</c:v>
                </c:pt>
                <c:pt idx="124">
                  <c:v>85.98023636</c:v>
                </c:pt>
                <c:pt idx="125">
                  <c:v>85.01264591</c:v>
                </c:pt>
                <c:pt idx="126">
                  <c:v>84.04505546</c:v>
                </c:pt>
                <c:pt idx="127">
                  <c:v>83.07746501</c:v>
                </c:pt>
                <c:pt idx="128">
                  <c:v>81.98892575</c:v>
                </c:pt>
                <c:pt idx="129">
                  <c:v>81.1422841</c:v>
                </c:pt>
                <c:pt idx="130">
                  <c:v>80.29564246</c:v>
                </c:pt>
                <c:pt idx="131">
                  <c:v>79.44900081</c:v>
                </c:pt>
                <c:pt idx="132">
                  <c:v>78.72330797</c:v>
                </c:pt>
                <c:pt idx="133">
                  <c:v>78.11856394</c:v>
                </c:pt>
                <c:pt idx="134">
                  <c:v>77.27192229</c:v>
                </c:pt>
                <c:pt idx="135">
                  <c:v>76.30433184</c:v>
                </c:pt>
                <c:pt idx="136">
                  <c:v>75.4576902</c:v>
                </c:pt>
                <c:pt idx="137">
                  <c:v>74.49009974</c:v>
                </c:pt>
                <c:pt idx="138">
                  <c:v>73.7644069</c:v>
                </c:pt>
                <c:pt idx="139">
                  <c:v>72.91776526</c:v>
                </c:pt>
                <c:pt idx="140">
                  <c:v>72.19207242</c:v>
                </c:pt>
                <c:pt idx="141">
                  <c:v>71.34543077</c:v>
                </c:pt>
                <c:pt idx="142">
                  <c:v>70.61973793</c:v>
                </c:pt>
                <c:pt idx="143">
                  <c:v>69.8940451</c:v>
                </c:pt>
                <c:pt idx="144">
                  <c:v>69.04740345</c:v>
                </c:pt>
                <c:pt idx="145">
                  <c:v>68.2007618</c:v>
                </c:pt>
                <c:pt idx="146">
                  <c:v>67.11222255</c:v>
                </c:pt>
                <c:pt idx="147">
                  <c:v>66.2655809</c:v>
                </c:pt>
                <c:pt idx="148">
                  <c:v>65.41893925</c:v>
                </c:pt>
                <c:pt idx="149">
                  <c:v>64.4513488</c:v>
                </c:pt>
                <c:pt idx="150">
                  <c:v>63.60470716</c:v>
                </c:pt>
                <c:pt idx="151">
                  <c:v>62.5161679</c:v>
                </c:pt>
                <c:pt idx="152">
                  <c:v>61.42762864</c:v>
                </c:pt>
                <c:pt idx="153">
                  <c:v>60.7019358</c:v>
                </c:pt>
                <c:pt idx="154">
                  <c:v>59.85529415</c:v>
                </c:pt>
                <c:pt idx="155">
                  <c:v>58.8877037</c:v>
                </c:pt>
                <c:pt idx="156">
                  <c:v>57.92011325</c:v>
                </c:pt>
                <c:pt idx="157">
                  <c:v>57.0734716</c:v>
                </c:pt>
                <c:pt idx="158">
                  <c:v>56.34777876</c:v>
                </c:pt>
                <c:pt idx="159">
                  <c:v>55.50113712</c:v>
                </c:pt>
                <c:pt idx="160">
                  <c:v>54.65449547</c:v>
                </c:pt>
                <c:pt idx="161">
                  <c:v>53.92880263</c:v>
                </c:pt>
                <c:pt idx="162">
                  <c:v>53.08216099</c:v>
                </c:pt>
                <c:pt idx="163">
                  <c:v>52.23551934</c:v>
                </c:pt>
                <c:pt idx="164">
                  <c:v>51.5098265</c:v>
                </c:pt>
                <c:pt idx="165">
                  <c:v>50.30033844</c:v>
                </c:pt>
                <c:pt idx="166">
                  <c:v>49.33274798</c:v>
                </c:pt>
                <c:pt idx="167">
                  <c:v>48.48610634</c:v>
                </c:pt>
                <c:pt idx="168">
                  <c:v>47.63946469</c:v>
                </c:pt>
                <c:pt idx="169">
                  <c:v>46.79282305</c:v>
                </c:pt>
                <c:pt idx="170">
                  <c:v>46.06713021</c:v>
                </c:pt>
                <c:pt idx="171">
                  <c:v>45.22048856</c:v>
                </c:pt>
                <c:pt idx="172">
                  <c:v>44.37384692</c:v>
                </c:pt>
                <c:pt idx="173">
                  <c:v>43.52720527</c:v>
                </c:pt>
                <c:pt idx="174">
                  <c:v>42.55961482</c:v>
                </c:pt>
                <c:pt idx="175">
                  <c:v>41.71297317</c:v>
                </c:pt>
                <c:pt idx="176">
                  <c:v>40.86633153</c:v>
                </c:pt>
                <c:pt idx="177">
                  <c:v>40.01968988</c:v>
                </c:pt>
                <c:pt idx="178">
                  <c:v>39.29399704</c:v>
                </c:pt>
                <c:pt idx="179">
                  <c:v>38.4473554</c:v>
                </c:pt>
                <c:pt idx="180">
                  <c:v>37.60071375</c:v>
                </c:pt>
                <c:pt idx="181">
                  <c:v>36.7540721</c:v>
                </c:pt>
                <c:pt idx="182">
                  <c:v>36.02837927</c:v>
                </c:pt>
                <c:pt idx="183">
                  <c:v>35.42363523</c:v>
                </c:pt>
                <c:pt idx="184">
                  <c:v>34.8188912</c:v>
                </c:pt>
                <c:pt idx="185">
                  <c:v>34.09319836</c:v>
                </c:pt>
                <c:pt idx="186">
                  <c:v>33.36750552</c:v>
                </c:pt>
                <c:pt idx="187">
                  <c:v>32.52086388</c:v>
                </c:pt>
                <c:pt idx="188">
                  <c:v>32.03706865</c:v>
                </c:pt>
                <c:pt idx="189">
                  <c:v>31.43232462</c:v>
                </c:pt>
                <c:pt idx="190">
                  <c:v>30.58568297</c:v>
                </c:pt>
                <c:pt idx="191">
                  <c:v>29.73904133</c:v>
                </c:pt>
                <c:pt idx="192">
                  <c:v>28.89239968</c:v>
                </c:pt>
                <c:pt idx="193">
                  <c:v>27.92480923</c:v>
                </c:pt>
                <c:pt idx="194">
                  <c:v>27.19911639</c:v>
                </c:pt>
                <c:pt idx="195">
                  <c:v>26.35247474</c:v>
                </c:pt>
                <c:pt idx="196">
                  <c:v>25.6267819</c:v>
                </c:pt>
                <c:pt idx="197">
                  <c:v>24.90108906</c:v>
                </c:pt>
                <c:pt idx="198">
                  <c:v>24.05444742</c:v>
                </c:pt>
                <c:pt idx="199">
                  <c:v>23.32875458</c:v>
                </c:pt>
                <c:pt idx="200">
                  <c:v>22.48211293</c:v>
                </c:pt>
                <c:pt idx="201">
                  <c:v>21.51452248</c:v>
                </c:pt>
                <c:pt idx="202">
                  <c:v>20.66788084</c:v>
                </c:pt>
                <c:pt idx="203">
                  <c:v>19.70029038</c:v>
                </c:pt>
                <c:pt idx="204">
                  <c:v>18.85364874</c:v>
                </c:pt>
                <c:pt idx="205">
                  <c:v>18.1279559</c:v>
                </c:pt>
                <c:pt idx="206">
                  <c:v>17.16036545</c:v>
                </c:pt>
                <c:pt idx="207">
                  <c:v>16.3137238</c:v>
                </c:pt>
                <c:pt idx="208">
                  <c:v>15.34613335</c:v>
                </c:pt>
                <c:pt idx="209">
                  <c:v>14.25759409</c:v>
                </c:pt>
                <c:pt idx="210">
                  <c:v>13.41095244</c:v>
                </c:pt>
                <c:pt idx="211">
                  <c:v>12.44336199</c:v>
                </c:pt>
                <c:pt idx="212">
                  <c:v>11.47577154</c:v>
                </c:pt>
                <c:pt idx="213">
                  <c:v>10.50818109</c:v>
                </c:pt>
                <c:pt idx="214">
                  <c:v>9.661539441</c:v>
                </c:pt>
                <c:pt idx="215">
                  <c:v>8.693948989</c:v>
                </c:pt>
                <c:pt idx="216">
                  <c:v>7.847307343</c:v>
                </c:pt>
                <c:pt idx="217">
                  <c:v>6.879716891</c:v>
                </c:pt>
                <c:pt idx="218">
                  <c:v>5.670228825</c:v>
                </c:pt>
                <c:pt idx="219">
                  <c:v>4.702638373</c:v>
                </c:pt>
                <c:pt idx="220">
                  <c:v>3.855996728</c:v>
                </c:pt>
                <c:pt idx="221">
                  <c:v>2.888406275</c:v>
                </c:pt>
                <c:pt idx="222">
                  <c:v>2.041764629</c:v>
                </c:pt>
                <c:pt idx="223">
                  <c:v>1.195122984</c:v>
                </c:pt>
                <c:pt idx="224">
                  <c:v>0.348481338</c:v>
                </c:pt>
                <c:pt idx="225">
                  <c:v>-0.498160308</c:v>
                </c:pt>
                <c:pt idx="226">
                  <c:v>-1.223853147</c:v>
                </c:pt>
                <c:pt idx="227">
                  <c:v>-1.949545986</c:v>
                </c:pt>
                <c:pt idx="228">
                  <c:v>Průměrná hodnota</c:v>
                </c:pt>
              </c:strCache>
            </c:strRef>
          </c:xVal>
          <c:yVal>
            <c:numRef>
              <c:f>Namerene_hodnoty!$I$2:$I$1633</c:f>
              <c:numCache>
                <c:formatCode>General</c:formatCode>
                <c:ptCount val="1632"/>
                <c:pt idx="0">
                  <c:v>-186.30630691222905</c:v>
                </c:pt>
                <c:pt idx="1">
                  <c:v>-186.30630691222905</c:v>
                </c:pt>
                <c:pt idx="2">
                  <c:v>-186.12139655124338</c:v>
                </c:pt>
                <c:pt idx="3">
                  <c:v>-185.93648618934822</c:v>
                </c:pt>
                <c:pt idx="4">
                  <c:v>-186.12139655124338</c:v>
                </c:pt>
                <c:pt idx="5">
                  <c:v>-186.30630691222905</c:v>
                </c:pt>
                <c:pt idx="6">
                  <c:v>-186.49121727230522</c:v>
                </c:pt>
                <c:pt idx="7">
                  <c:v>-186.67612763329089</c:v>
                </c:pt>
                <c:pt idx="8">
                  <c:v>-186.67612763329089</c:v>
                </c:pt>
                <c:pt idx="9">
                  <c:v>-186.67612763329089</c:v>
                </c:pt>
                <c:pt idx="10">
                  <c:v>-186.86103799427656</c:v>
                </c:pt>
                <c:pt idx="11">
                  <c:v>-186.86103799427656</c:v>
                </c:pt>
                <c:pt idx="12">
                  <c:v>-186.67612763329089</c:v>
                </c:pt>
                <c:pt idx="13">
                  <c:v>-186.67612763329089</c:v>
                </c:pt>
                <c:pt idx="14">
                  <c:v>-186.86103799427656</c:v>
                </c:pt>
                <c:pt idx="15">
                  <c:v>-186.67612763329089</c:v>
                </c:pt>
                <c:pt idx="16">
                  <c:v>-185.93648618934822</c:v>
                </c:pt>
                <c:pt idx="17">
                  <c:v>-185.38175510548172</c:v>
                </c:pt>
                <c:pt idx="18">
                  <c:v>-184.64211366244854</c:v>
                </c:pt>
                <c:pt idx="19">
                  <c:v>-183.90247221577738</c:v>
                </c:pt>
                <c:pt idx="20">
                  <c:v>-183.34774113372987</c:v>
                </c:pt>
                <c:pt idx="21">
                  <c:v>-182.6080996897872</c:v>
                </c:pt>
                <c:pt idx="22">
                  <c:v>-181.86845824493503</c:v>
                </c:pt>
                <c:pt idx="23">
                  <c:v>-181.12881680008286</c:v>
                </c:pt>
                <c:pt idx="24">
                  <c:v>-180.57408571621636</c:v>
                </c:pt>
                <c:pt idx="25">
                  <c:v>-179.83444427227369</c:v>
                </c:pt>
                <c:pt idx="26">
                  <c:v>-179.09480282651202</c:v>
                </c:pt>
                <c:pt idx="27">
                  <c:v>-178.35516138256935</c:v>
                </c:pt>
                <c:pt idx="28">
                  <c:v>-177.61551993862668</c:v>
                </c:pt>
                <c:pt idx="29">
                  <c:v>-177.06078885566967</c:v>
                </c:pt>
                <c:pt idx="30">
                  <c:v>-176.321147411727</c:v>
                </c:pt>
                <c:pt idx="31">
                  <c:v>-175.39659560588916</c:v>
                </c:pt>
                <c:pt idx="32">
                  <c:v>-174.47204380005132</c:v>
                </c:pt>
                <c:pt idx="33">
                  <c:v>-173.73240235610865</c:v>
                </c:pt>
                <c:pt idx="34">
                  <c:v>-172.80785055027081</c:v>
                </c:pt>
                <c:pt idx="35">
                  <c:v>-172.06820910632814</c:v>
                </c:pt>
                <c:pt idx="36">
                  <c:v>-171.32856766056648</c:v>
                </c:pt>
                <c:pt idx="37">
                  <c:v>-170.58892621571431</c:v>
                </c:pt>
                <c:pt idx="38">
                  <c:v>-169.84928477177164</c:v>
                </c:pt>
                <c:pt idx="39">
                  <c:v>-169.29455368881463</c:v>
                </c:pt>
                <c:pt idx="40">
                  <c:v>-168.55491224487196</c:v>
                </c:pt>
                <c:pt idx="41">
                  <c:v>-168.00018116191495</c:v>
                </c:pt>
                <c:pt idx="42">
                  <c:v>-167.26053971524379</c:v>
                </c:pt>
                <c:pt idx="43">
                  <c:v>-166.33598791213444</c:v>
                </c:pt>
                <c:pt idx="44">
                  <c:v>-165.59634646546328</c:v>
                </c:pt>
                <c:pt idx="45">
                  <c:v>-164.85670502152061</c:v>
                </c:pt>
                <c:pt idx="46">
                  <c:v>-163.93215321568277</c:v>
                </c:pt>
                <c:pt idx="47">
                  <c:v>-163.1925117717401</c:v>
                </c:pt>
                <c:pt idx="48">
                  <c:v>-162.26795996590226</c:v>
                </c:pt>
                <c:pt idx="49">
                  <c:v>-161.34340816188342</c:v>
                </c:pt>
                <c:pt idx="50">
                  <c:v>-160.60376671612175</c:v>
                </c:pt>
                <c:pt idx="51">
                  <c:v>-159.86412527126959</c:v>
                </c:pt>
                <c:pt idx="52">
                  <c:v>-159.12448382732691</c:v>
                </c:pt>
                <c:pt idx="53">
                  <c:v>-158.38484238338424</c:v>
                </c:pt>
                <c:pt idx="54">
                  <c:v>-157.4602905775464</c:v>
                </c:pt>
                <c:pt idx="55">
                  <c:v>-156.72064913360373</c:v>
                </c:pt>
                <c:pt idx="56">
                  <c:v>-155.42627660579456</c:v>
                </c:pt>
                <c:pt idx="57">
                  <c:v>-153.94699371699971</c:v>
                </c:pt>
                <c:pt idx="58">
                  <c:v>-152.8375315510857</c:v>
                </c:pt>
                <c:pt idx="59">
                  <c:v>-151.91297974524787</c:v>
                </c:pt>
                <c:pt idx="60">
                  <c:v>-150.98842793850054</c:v>
                </c:pt>
                <c:pt idx="61">
                  <c:v>-150.24878649364837</c:v>
                </c:pt>
                <c:pt idx="62">
                  <c:v>-149.69405541160086</c:v>
                </c:pt>
                <c:pt idx="63">
                  <c:v>-148.95441396765818</c:v>
                </c:pt>
                <c:pt idx="64">
                  <c:v>-148.02986216182035</c:v>
                </c:pt>
                <c:pt idx="65">
                  <c:v>-147.10531035689201</c:v>
                </c:pt>
                <c:pt idx="66">
                  <c:v>-146.36566891113034</c:v>
                </c:pt>
                <c:pt idx="67">
                  <c:v>-145.62602746718767</c:v>
                </c:pt>
                <c:pt idx="68">
                  <c:v>-144.3316549393785</c:v>
                </c:pt>
                <c:pt idx="69">
                  <c:v>-143.40710313263116</c:v>
                </c:pt>
                <c:pt idx="70">
                  <c:v>-142.48255132679333</c:v>
                </c:pt>
                <c:pt idx="71">
                  <c:v>-141.55799952186499</c:v>
                </c:pt>
                <c:pt idx="72">
                  <c:v>-140.63344771875563</c:v>
                </c:pt>
                <c:pt idx="73">
                  <c:v>-139.52398555011314</c:v>
                </c:pt>
                <c:pt idx="74">
                  <c:v>-138.78434410617047</c:v>
                </c:pt>
                <c:pt idx="75">
                  <c:v>-137.85979230124212</c:v>
                </c:pt>
                <c:pt idx="76">
                  <c:v>-136.93524049449479</c:v>
                </c:pt>
                <c:pt idx="77">
                  <c:v>-136.01068868865696</c:v>
                </c:pt>
                <c:pt idx="78">
                  <c:v>-135.08613688281912</c:v>
                </c:pt>
                <c:pt idx="79">
                  <c:v>-134.16158507698128</c:v>
                </c:pt>
                <c:pt idx="80">
                  <c:v>-133.23703327114345</c:v>
                </c:pt>
                <c:pt idx="81">
                  <c:v>-132.12757110613893</c:v>
                </c:pt>
                <c:pt idx="82">
                  <c:v>-131.20301930030109</c:v>
                </c:pt>
                <c:pt idx="83">
                  <c:v>-130.27846749446326</c:v>
                </c:pt>
                <c:pt idx="84">
                  <c:v>-129.35391568862542</c:v>
                </c:pt>
                <c:pt idx="85">
                  <c:v>-128.42936388278758</c:v>
                </c:pt>
                <c:pt idx="86">
                  <c:v>-127.50481207694975</c:v>
                </c:pt>
                <c:pt idx="87">
                  <c:v>-126.76517063300707</c:v>
                </c:pt>
                <c:pt idx="88">
                  <c:v>-125.84061882716924</c:v>
                </c:pt>
                <c:pt idx="89">
                  <c:v>-124.9160670213314</c:v>
                </c:pt>
                <c:pt idx="90">
                  <c:v>-123.99151521822205</c:v>
                </c:pt>
                <c:pt idx="91">
                  <c:v>-123.25187377155089</c:v>
                </c:pt>
                <c:pt idx="92">
                  <c:v>-122.32732196753204</c:v>
                </c:pt>
                <c:pt idx="93">
                  <c:v>-121.40277016078471</c:v>
                </c:pt>
                <c:pt idx="94">
                  <c:v>-120.47821835494688</c:v>
                </c:pt>
                <c:pt idx="95">
                  <c:v>-119.36875618903287</c:v>
                </c:pt>
                <c:pt idx="96">
                  <c:v>-118.44420438228553</c:v>
                </c:pt>
                <c:pt idx="97">
                  <c:v>-117.33474221819051</c:v>
                </c:pt>
                <c:pt idx="98">
                  <c:v>-116.41019041144318</c:v>
                </c:pt>
                <c:pt idx="99">
                  <c:v>-115.48563860651484</c:v>
                </c:pt>
                <c:pt idx="100">
                  <c:v>-114.561086800677</c:v>
                </c:pt>
                <c:pt idx="101">
                  <c:v>-113.451624632944</c:v>
                </c:pt>
                <c:pt idx="102">
                  <c:v>-112.52707282619667</c:v>
                </c:pt>
                <c:pt idx="103">
                  <c:v>-111.60252102217783</c:v>
                </c:pt>
                <c:pt idx="104">
                  <c:v>-110.67796921724948</c:v>
                </c:pt>
                <c:pt idx="105">
                  <c:v>-109.75341741232114</c:v>
                </c:pt>
                <c:pt idx="106">
                  <c:v>-108.82886560557381</c:v>
                </c:pt>
                <c:pt idx="107">
                  <c:v>-107.90431379973597</c:v>
                </c:pt>
                <c:pt idx="108">
                  <c:v>-106.97976199480763</c:v>
                </c:pt>
                <c:pt idx="109">
                  <c:v>-106.0552101880603</c:v>
                </c:pt>
                <c:pt idx="110">
                  <c:v>-105.13065838222246</c:v>
                </c:pt>
                <c:pt idx="111">
                  <c:v>-104.39101693827979</c:v>
                </c:pt>
                <c:pt idx="112">
                  <c:v>-103.65137549524661</c:v>
                </c:pt>
                <c:pt idx="113">
                  <c:v>-102.72682368849928</c:v>
                </c:pt>
                <c:pt idx="114">
                  <c:v>-101.9871822454661</c:v>
                </c:pt>
                <c:pt idx="115">
                  <c:v>-101.06263043871877</c:v>
                </c:pt>
                <c:pt idx="116">
                  <c:v>-100.3229889938666</c:v>
                </c:pt>
                <c:pt idx="117">
                  <c:v>-99.39843718893826</c:v>
                </c:pt>
                <c:pt idx="118">
                  <c:v>-99.028616467876418</c:v>
                </c:pt>
                <c:pt idx="119">
                  <c:v>-98.104064662038581</c:v>
                </c:pt>
                <c:pt idx="120">
                  <c:v>-97.364423217186413</c:v>
                </c:pt>
                <c:pt idx="121">
                  <c:v>-96.439871410439082</c:v>
                </c:pt>
                <c:pt idx="122">
                  <c:v>-95.885140326572582</c:v>
                </c:pt>
                <c:pt idx="123">
                  <c:v>-95.330409244525072</c:v>
                </c:pt>
                <c:pt idx="124">
                  <c:v>-94.590767800582398</c:v>
                </c:pt>
                <c:pt idx="125">
                  <c:v>-93.85112635573023</c:v>
                </c:pt>
                <c:pt idx="126">
                  <c:v>-93.111484911787556</c:v>
                </c:pt>
                <c:pt idx="127">
                  <c:v>-92.18693310594972</c:v>
                </c:pt>
                <c:pt idx="128">
                  <c:v>-91.262381300111883</c:v>
                </c:pt>
                <c:pt idx="129">
                  <c:v>-90.152919133288378</c:v>
                </c:pt>
                <c:pt idx="130">
                  <c:v>-89.228367327450542</c:v>
                </c:pt>
                <c:pt idx="131">
                  <c:v>-88.303815521612705</c:v>
                </c:pt>
                <c:pt idx="132">
                  <c:v>-87.564174075851042</c:v>
                </c:pt>
                <c:pt idx="133">
                  <c:v>-86.454711911756021</c:v>
                </c:pt>
                <c:pt idx="134">
                  <c:v>-85.715070467813348</c:v>
                </c:pt>
                <c:pt idx="135">
                  <c:v>-84.790518661975511</c:v>
                </c:pt>
                <c:pt idx="136">
                  <c:v>-84.050877218032838</c:v>
                </c:pt>
                <c:pt idx="137">
                  <c:v>-83.126325412195001</c:v>
                </c:pt>
                <c:pt idx="138">
                  <c:v>-82.016863244462002</c:v>
                </c:pt>
                <c:pt idx="139">
                  <c:v>-81.09231143771467</c:v>
                </c:pt>
                <c:pt idx="140">
                  <c:v>-79.98284927180066</c:v>
                </c:pt>
                <c:pt idx="141">
                  <c:v>-79.243207826948492</c:v>
                </c:pt>
                <c:pt idx="142">
                  <c:v>-77.948835300958308</c:v>
                </c:pt>
                <c:pt idx="143">
                  <c:v>-76.839373133225308</c:v>
                </c:pt>
                <c:pt idx="144">
                  <c:v>-75.729910967311298</c:v>
                </c:pt>
                <c:pt idx="145">
                  <c:v>-74.620448799578298</c:v>
                </c:pt>
                <c:pt idx="146">
                  <c:v>-73.32607627085963</c:v>
                </c:pt>
                <c:pt idx="147">
                  <c:v>-72.401524466840783</c:v>
                </c:pt>
                <c:pt idx="148">
                  <c:v>-71.476972661002947</c:v>
                </c:pt>
                <c:pt idx="149">
                  <c:v>-70.55242085516511</c:v>
                </c:pt>
                <c:pt idx="150">
                  <c:v>-69.627869050236768</c:v>
                </c:pt>
                <c:pt idx="151">
                  <c:v>-68.8882276053846</c:v>
                </c:pt>
                <c:pt idx="152">
                  <c:v>-68.3334965215181</c:v>
                </c:pt>
                <c:pt idx="153">
                  <c:v>-67.22403435560409</c:v>
                </c:pt>
                <c:pt idx="154">
                  <c:v>-66.484392911661416</c:v>
                </c:pt>
                <c:pt idx="155">
                  <c:v>-65.744751468628237</c:v>
                </c:pt>
                <c:pt idx="156">
                  <c:v>-65.00511002195708</c:v>
                </c:pt>
                <c:pt idx="157">
                  <c:v>-64.080558217028738</c:v>
                </c:pt>
                <c:pt idx="158">
                  <c:v>-63.156006411190901</c:v>
                </c:pt>
                <c:pt idx="159">
                  <c:v>-62.231454605353065</c:v>
                </c:pt>
                <c:pt idx="160">
                  <c:v>-61.491813161410391</c:v>
                </c:pt>
                <c:pt idx="161">
                  <c:v>-60.752171717467718</c:v>
                </c:pt>
                <c:pt idx="162">
                  <c:v>-60.01253027079656</c:v>
                </c:pt>
                <c:pt idx="163">
                  <c:v>-59.087978467687208</c:v>
                </c:pt>
                <c:pt idx="164">
                  <c:v>-58.163426661849371</c:v>
                </c:pt>
                <c:pt idx="165">
                  <c:v>-57.423785217906698</c:v>
                </c:pt>
                <c:pt idx="166">
                  <c:v>-56.68414377123554</c:v>
                </c:pt>
                <c:pt idx="167">
                  <c:v>-55.759591966307198</c:v>
                </c:pt>
                <c:pt idx="168">
                  <c:v>-54.835040161378856</c:v>
                </c:pt>
                <c:pt idx="169">
                  <c:v>-53.91048835554102</c:v>
                </c:pt>
                <c:pt idx="170">
                  <c:v>-52.985936550612678</c:v>
                </c:pt>
                <c:pt idx="171">
                  <c:v>-52.24629510576051</c:v>
                </c:pt>
                <c:pt idx="172">
                  <c:v>-51.691564020984515</c:v>
                </c:pt>
                <c:pt idx="173">
                  <c:v>-50.767012216965668</c:v>
                </c:pt>
                <c:pt idx="174">
                  <c:v>-50.027370771204005</c:v>
                </c:pt>
                <c:pt idx="175">
                  <c:v>-49.287729327261331</c:v>
                </c:pt>
                <c:pt idx="176">
                  <c:v>-48.363177521423495</c:v>
                </c:pt>
                <c:pt idx="177">
                  <c:v>-47.438625717404648</c:v>
                </c:pt>
                <c:pt idx="178">
                  <c:v>-46.514073910657316</c:v>
                </c:pt>
                <c:pt idx="179">
                  <c:v>-45.58952210481948</c:v>
                </c:pt>
                <c:pt idx="180">
                  <c:v>-44.664970300800633</c:v>
                </c:pt>
                <c:pt idx="181">
                  <c:v>-43.740418494962796</c:v>
                </c:pt>
                <c:pt idx="182">
                  <c:v>-42.630956327229796</c:v>
                </c:pt>
                <c:pt idx="183">
                  <c:v>-41.521494161315786</c:v>
                </c:pt>
                <c:pt idx="184">
                  <c:v>-40.412031993582787</c:v>
                </c:pt>
                <c:pt idx="185">
                  <c:v>-39.48748018774495</c:v>
                </c:pt>
                <c:pt idx="186">
                  <c:v>-38.562928382816608</c:v>
                </c:pt>
                <c:pt idx="187">
                  <c:v>-37.823286938873935</c:v>
                </c:pt>
                <c:pt idx="188">
                  <c:v>-36.713824772959924</c:v>
                </c:pt>
                <c:pt idx="189">
                  <c:v>-35.789272967122088</c:v>
                </c:pt>
                <c:pt idx="190">
                  <c:v>-34.679810799389088</c:v>
                </c:pt>
                <c:pt idx="191">
                  <c:v>-33.755258993551251</c:v>
                </c:pt>
                <c:pt idx="192">
                  <c:v>-32.830707189532404</c:v>
                </c:pt>
                <c:pt idx="193">
                  <c:v>-31.906155383694568</c:v>
                </c:pt>
                <c:pt idx="194">
                  <c:v>-30.981603576947236</c:v>
                </c:pt>
                <c:pt idx="195">
                  <c:v>-30.057051772928389</c:v>
                </c:pt>
                <c:pt idx="196">
                  <c:v>-28.94758960519539</c:v>
                </c:pt>
                <c:pt idx="197">
                  <c:v>-28.023037800267048</c:v>
                </c:pt>
                <c:pt idx="198">
                  <c:v>-27.098485995338706</c:v>
                </c:pt>
                <c:pt idx="199">
                  <c:v>-26.173934188591375</c:v>
                </c:pt>
                <c:pt idx="200">
                  <c:v>-25.249382382753538</c:v>
                </c:pt>
                <c:pt idx="201">
                  <c:v>-24.509740938810864</c:v>
                </c:pt>
                <c:pt idx="202">
                  <c:v>-23.585189132973028</c:v>
                </c:pt>
                <c:pt idx="203">
                  <c:v>-22.660637328044686</c:v>
                </c:pt>
                <c:pt idx="204">
                  <c:v>-21.920995882283023</c:v>
                </c:pt>
                <c:pt idx="205">
                  <c:v>-20.996444076445187</c:v>
                </c:pt>
                <c:pt idx="206">
                  <c:v>-20.071892273335834</c:v>
                </c:pt>
                <c:pt idx="207">
                  <c:v>-19.332250826664676</c:v>
                </c:pt>
                <c:pt idx="208">
                  <c:v>-18.407699023555324</c:v>
                </c:pt>
                <c:pt idx="209">
                  <c:v>-17.483147217717487</c:v>
                </c:pt>
                <c:pt idx="210">
                  <c:v>-16.188774688998819</c:v>
                </c:pt>
                <c:pt idx="211">
                  <c:v>-15.079312522175314</c:v>
                </c:pt>
                <c:pt idx="212">
                  <c:v>-13.600029632470978</c:v>
                </c:pt>
                <c:pt idx="213">
                  <c:v>-12.860388188528304</c:v>
                </c:pt>
                <c:pt idx="214">
                  <c:v>-11.935836382690468</c:v>
                </c:pt>
                <c:pt idx="215">
                  <c:v>-11.196194938747794</c:v>
                </c:pt>
                <c:pt idx="216">
                  <c:v>-10.271643132909958</c:v>
                </c:pt>
                <c:pt idx="217">
                  <c:v>-9.3470913270721212</c:v>
                </c:pt>
                <c:pt idx="218">
                  <c:v>-8.9772706051007845</c:v>
                </c:pt>
                <c:pt idx="219">
                  <c:v>-7.8678084391867742</c:v>
                </c:pt>
                <c:pt idx="220">
                  <c:v>-6.9432566333489376</c:v>
                </c:pt>
                <c:pt idx="221">
                  <c:v>-6.2036151875872747</c:v>
                </c:pt>
                <c:pt idx="222">
                  <c:v>-5.2790633826589328</c:v>
                </c:pt>
                <c:pt idx="223">
                  <c:v>-4.3545115768210962</c:v>
                </c:pt>
                <c:pt idx="224">
                  <c:v>-3.4299597737117438</c:v>
                </c:pt>
                <c:pt idx="225">
                  <c:v>-2.6903183270405862</c:v>
                </c:pt>
                <c:pt idx="226">
                  <c:v>-1.9506768830979127</c:v>
                </c:pt>
                <c:pt idx="227">
                  <c:v>-1.2110354382457444</c:v>
                </c:pt>
              </c:numCache>
            </c:numRef>
          </c:yVal>
        </c:ser>
        <c:axId val="64618880"/>
        <c:axId val="64620800"/>
      </c:scatterChart>
      <c:valAx>
        <c:axId val="6461888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[m]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9582611514088062"/>
              <c:y val="6.6680449295989E-2"/>
            </c:manualLayout>
          </c:layout>
        </c:title>
        <c:numFmt formatCode="General" sourceLinked="1"/>
        <c:majorTickMark val="none"/>
        <c:tickLblPos val="high"/>
        <c:crossAx val="64620800"/>
        <c:crosses val="autoZero"/>
        <c:crossBetween val="midCat"/>
      </c:valAx>
      <c:valAx>
        <c:axId val="6462080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Y</a:t>
                </a:r>
                <a:r>
                  <a:rPr lang="cs-CZ" baseline="0"/>
                  <a:t> </a:t>
                </a:r>
                <a:r>
                  <a:rPr lang="en-US" baseline="0"/>
                  <a:t>[m]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low"/>
        <c:crossAx val="646188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485190633358267"/>
          <c:y val="0.156738077083897"/>
          <c:w val="0.18669501929675389"/>
          <c:h val="0.11449758659956163"/>
        </c:manualLayout>
      </c:layout>
      <c:spPr>
        <a:solidFill>
          <a:schemeClr val="bg1"/>
        </a:solidFill>
      </c:spPr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400"/>
              <a:t>Odchylka</a:t>
            </a:r>
            <a:r>
              <a:rPr lang="cs-CZ" sz="1400" baseline="0"/>
              <a:t> od přesné trasy, počet aktivních družic</a:t>
            </a:r>
            <a:endParaRPr lang="cs-CZ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Namerene_hodnoty!$L$1</c:f>
              <c:strCache>
                <c:ptCount val="1"/>
                <c:pt idx="0">
                  <c:v>Odchylka</c:v>
                </c:pt>
              </c:strCache>
            </c:strRef>
          </c:tx>
          <c:spPr>
            <a:ln w="28575">
              <a:noFill/>
            </a:ln>
          </c:spPr>
          <c:marker>
            <c:symbol val="x"/>
            <c:size val="6"/>
            <c:spPr>
              <a:ln>
                <a:solidFill>
                  <a:srgbClr val="FF0000"/>
                </a:solidFill>
              </a:ln>
            </c:spPr>
          </c:marker>
          <c:xVal>
            <c:numRef>
              <c:f>Namerene_hodnoty!$A$2:$A$1633</c:f>
              <c:numCache>
                <c:formatCode>General</c:formatCode>
                <c:ptCount val="16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</c:numCache>
            </c:numRef>
          </c:xVal>
          <c:yVal>
            <c:numRef>
              <c:f>Namerene_hodnoty!$L$2:$L$1633</c:f>
              <c:numCache>
                <c:formatCode>General</c:formatCode>
                <c:ptCount val="1632"/>
                <c:pt idx="0">
                  <c:v>1.7706049927705758</c:v>
                </c:pt>
                <c:pt idx="1">
                  <c:v>1.6837140432843651</c:v>
                </c:pt>
                <c:pt idx="2">
                  <c:v>1.7254502380751531</c:v>
                </c:pt>
                <c:pt idx="3">
                  <c:v>1.8540773833114841</c:v>
                </c:pt>
                <c:pt idx="4">
                  <c:v>1.7254502380751531</c:v>
                </c:pt>
                <c:pt idx="5">
                  <c:v>1.5968230934714838</c:v>
                </c:pt>
                <c:pt idx="6">
                  <c:v>1.381304999687575</c:v>
                </c:pt>
                <c:pt idx="7">
                  <c:v>1.2526778550839057</c:v>
                </c:pt>
                <c:pt idx="8">
                  <c:v>1.2526778550839057</c:v>
                </c:pt>
                <c:pt idx="9">
                  <c:v>1.2526778550839057</c:v>
                </c:pt>
                <c:pt idx="10">
                  <c:v>1.1240507104802364</c:v>
                </c:pt>
                <c:pt idx="11">
                  <c:v>1.1240507104802364</c:v>
                </c:pt>
                <c:pt idx="12">
                  <c:v>1.1657869054343499</c:v>
                </c:pt>
                <c:pt idx="13">
                  <c:v>1.3395688048968071</c:v>
                </c:pt>
                <c:pt idx="14">
                  <c:v>1.2109416602931378</c:v>
                </c:pt>
                <c:pt idx="15">
                  <c:v>1.1657869054343499</c:v>
                </c:pt>
                <c:pt idx="16">
                  <c:v>1.2458407349478859</c:v>
                </c:pt>
                <c:pt idx="17">
                  <c:v>1.197267420817105</c:v>
                </c:pt>
                <c:pt idx="18">
                  <c:v>1.1035393500721769</c:v>
                </c:pt>
                <c:pt idx="19">
                  <c:v>1.0098112821845862</c:v>
                </c:pt>
                <c:pt idx="20">
                  <c:v>0.8743470169755807</c:v>
                </c:pt>
                <c:pt idx="21">
                  <c:v>0.86750989700290626</c:v>
                </c:pt>
                <c:pt idx="22">
                  <c:v>0.94756372714910397</c:v>
                </c:pt>
                <c:pt idx="23">
                  <c:v>0.94072660780909112</c:v>
                </c:pt>
                <c:pt idx="24">
                  <c:v>0.80526234386540907</c:v>
                </c:pt>
                <c:pt idx="25">
                  <c:v>0.7984252234026985</c:v>
                </c:pt>
                <c:pt idx="26">
                  <c:v>0.79158810485869269</c:v>
                </c:pt>
                <c:pt idx="27">
                  <c:v>0.69786003490977155</c:v>
                </c:pt>
                <c:pt idx="28">
                  <c:v>0.69102291510044245</c:v>
                </c:pt>
                <c:pt idx="29">
                  <c:v>0.38177675073497058</c:v>
                </c:pt>
                <c:pt idx="30">
                  <c:v>0.37493963076229608</c:v>
                </c:pt>
                <c:pt idx="31">
                  <c:v>0.49672965586260714</c:v>
                </c:pt>
                <c:pt idx="32">
                  <c:v>0.61851968096291821</c:v>
                </c:pt>
                <c:pt idx="33">
                  <c:v>0.61168256115358899</c:v>
                </c:pt>
                <c:pt idx="34">
                  <c:v>0.73347258625390011</c:v>
                </c:pt>
                <c:pt idx="35">
                  <c:v>0.72663546611788021</c:v>
                </c:pt>
                <c:pt idx="36">
                  <c:v>0.63290739727093726</c:v>
                </c:pt>
                <c:pt idx="37">
                  <c:v>0.5391793282813685</c:v>
                </c:pt>
                <c:pt idx="38">
                  <c:v>0.53234220814534861</c:v>
                </c:pt>
                <c:pt idx="39">
                  <c:v>0.39687794340565952</c:v>
                </c:pt>
                <c:pt idx="40">
                  <c:v>0.30314987411013955</c:v>
                </c:pt>
                <c:pt idx="41">
                  <c:v>8.0794659230858504E-2</c:v>
                </c:pt>
                <c:pt idx="42">
                  <c:v>7.3957541156169107E-2</c:v>
                </c:pt>
                <c:pt idx="43">
                  <c:v>0.19574756419514969</c:v>
                </c:pt>
                <c:pt idx="44">
                  <c:v>0.18891044644715102</c:v>
                </c:pt>
                <c:pt idx="45">
                  <c:v>8.291426848674021E-3</c:v>
                </c:pt>
                <c:pt idx="46">
                  <c:v>4.3190502136103648E-2</c:v>
                </c:pt>
                <c:pt idx="47">
                  <c:v>5.0537567649472113E-2</c:v>
                </c:pt>
                <c:pt idx="48">
                  <c:v>7.1252457450838969E-2</c:v>
                </c:pt>
                <c:pt idx="49">
                  <c:v>1.9260581823369517E-2</c:v>
                </c:pt>
                <c:pt idx="50">
                  <c:v>7.4467486696882815E-2</c:v>
                </c:pt>
                <c:pt idx="51">
                  <c:v>0.25508650582602366</c:v>
                </c:pt>
                <c:pt idx="52">
                  <c:v>0.43570552542450064</c:v>
                </c:pt>
                <c:pt idx="53">
                  <c:v>0.61632454469626718</c:v>
                </c:pt>
                <c:pt idx="54">
                  <c:v>0.58142546940885731</c:v>
                </c:pt>
                <c:pt idx="55">
                  <c:v>0.67515353919443311</c:v>
                </c:pt>
                <c:pt idx="56">
                  <c:v>0.46989112434924057</c:v>
                </c:pt>
                <c:pt idx="57">
                  <c:v>3.7780334562078251E-2</c:v>
                </c:pt>
                <c:pt idx="58">
                  <c:v>0.28819750396010735</c:v>
                </c:pt>
                <c:pt idx="59">
                  <c:v>0.23620562943461595</c:v>
                </c:pt>
                <c:pt idx="60">
                  <c:v>0.18421375570513165</c:v>
                </c:pt>
                <c:pt idx="61">
                  <c:v>8.3296212910219714E-2</c:v>
                </c:pt>
                <c:pt idx="62">
                  <c:v>0.74010617666992207</c:v>
                </c:pt>
                <c:pt idx="63">
                  <c:v>1.0076161460813002</c:v>
                </c:pt>
                <c:pt idx="64">
                  <c:v>1.0596080202800813</c:v>
                </c:pt>
                <c:pt idx="65">
                  <c:v>1.0247089457886784</c:v>
                </c:pt>
                <c:pt idx="66">
                  <c:v>1.2053279637951413</c:v>
                </c:pt>
                <c:pt idx="67">
                  <c:v>1.2990560335806973</c:v>
                </c:pt>
                <c:pt idx="68">
                  <c:v>1.1806845687117513</c:v>
                </c:pt>
                <c:pt idx="69">
                  <c:v>1.1457854926283344</c:v>
                </c:pt>
                <c:pt idx="70">
                  <c:v>1.1977773668271154</c:v>
                </c:pt>
                <c:pt idx="71">
                  <c:v>1.3366601916348242</c:v>
                </c:pt>
                <c:pt idx="72">
                  <c:v>1.3886520677315903</c:v>
                </c:pt>
                <c:pt idx="73">
                  <c:v>1.138234896925632</c:v>
                </c:pt>
                <c:pt idx="74">
                  <c:v>1.2319629667112078</c:v>
                </c:pt>
                <c:pt idx="75">
                  <c:v>1.1970638917297689</c:v>
                </c:pt>
                <c:pt idx="76">
                  <c:v>1.162164815646352</c:v>
                </c:pt>
                <c:pt idx="77">
                  <c:v>1.2141566900084781</c:v>
                </c:pt>
                <c:pt idx="78">
                  <c:v>1.2661485643706243</c:v>
                </c:pt>
                <c:pt idx="79">
                  <c:v>1.2312494890832144</c:v>
                </c:pt>
                <c:pt idx="80">
                  <c:v>1.3701323132582419</c:v>
                </c:pt>
                <c:pt idx="81">
                  <c:v>1.2934970441186966</c:v>
                </c:pt>
                <c:pt idx="82">
                  <c:v>1.3454889186441881</c:v>
                </c:pt>
                <c:pt idx="83">
                  <c:v>1.3974807926796236</c:v>
                </c:pt>
                <c:pt idx="84">
                  <c:v>1.4494726670417597</c:v>
                </c:pt>
                <c:pt idx="85">
                  <c:v>1.5883554910534516</c:v>
                </c:pt>
                <c:pt idx="86">
                  <c:v>1.5534564156026964</c:v>
                </c:pt>
                <c:pt idx="87">
                  <c:v>1.7340754352011636</c:v>
                </c:pt>
                <c:pt idx="88">
                  <c:v>1.7860673097266451</c:v>
                </c:pt>
                <c:pt idx="89">
                  <c:v>1.8380591840887912</c:v>
                </c:pt>
                <c:pt idx="90">
                  <c:v>1.8900510603489125</c:v>
                </c:pt>
                <c:pt idx="91">
                  <c:v>2.0706700780493943</c:v>
                </c:pt>
                <c:pt idx="92">
                  <c:v>2.1226619533501632</c:v>
                </c:pt>
                <c:pt idx="93">
                  <c:v>2.1746538272429929</c:v>
                </c:pt>
                <c:pt idx="94">
                  <c:v>2.1397547516288826</c:v>
                </c:pt>
                <c:pt idx="95">
                  <c:v>2.0631194821833563</c:v>
                </c:pt>
                <c:pt idx="96">
                  <c:v>2.1151113559128407</c:v>
                </c:pt>
                <c:pt idx="97">
                  <c:v>1.9515851379197369</c:v>
                </c:pt>
                <c:pt idx="98">
                  <c:v>1.9166860615096293</c:v>
                </c:pt>
                <c:pt idx="99">
                  <c:v>1.9686779365044271</c:v>
                </c:pt>
                <c:pt idx="100">
                  <c:v>1.9337788612170173</c:v>
                </c:pt>
                <c:pt idx="101">
                  <c:v>1.8571435905061677</c:v>
                </c:pt>
                <c:pt idx="102">
                  <c:v>1.8222445144227508</c:v>
                </c:pt>
                <c:pt idx="103">
                  <c:v>1.8742363900502104</c:v>
                </c:pt>
                <c:pt idx="104">
                  <c:v>1.9262282647183175</c:v>
                </c:pt>
                <c:pt idx="105">
                  <c:v>1.9782201398764607</c:v>
                </c:pt>
                <c:pt idx="106">
                  <c:v>1.9433210639563891</c:v>
                </c:pt>
                <c:pt idx="107">
                  <c:v>1.9953129383185253</c:v>
                </c:pt>
                <c:pt idx="108">
                  <c:v>1.9604138635004318</c:v>
                </c:pt>
                <c:pt idx="109">
                  <c:v>1.9255147874170051</c:v>
                </c:pt>
                <c:pt idx="110">
                  <c:v>1.9775066616157959</c:v>
                </c:pt>
                <c:pt idx="111">
                  <c:v>2.158125681377618</c:v>
                </c:pt>
                <c:pt idx="112">
                  <c:v>2.3387447016087468</c:v>
                </c:pt>
                <c:pt idx="113">
                  <c:v>2.3907365750115308</c:v>
                </c:pt>
                <c:pt idx="114">
                  <c:v>2.5713555954060148</c:v>
                </c:pt>
                <c:pt idx="115">
                  <c:v>2.5364565193225879</c:v>
                </c:pt>
                <c:pt idx="116">
                  <c:v>2.7170755382883933</c:v>
                </c:pt>
                <c:pt idx="117">
                  <c:v>2.6821764633069543</c:v>
                </c:pt>
                <c:pt idx="118">
                  <c:v>3.2069407227216682</c:v>
                </c:pt>
                <c:pt idx="119">
                  <c:v>3.2589325970838043</c:v>
                </c:pt>
                <c:pt idx="120">
                  <c:v>3.3526606662367184</c:v>
                </c:pt>
                <c:pt idx="121">
                  <c:v>3.3177615901532915</c:v>
                </c:pt>
                <c:pt idx="122">
                  <c:v>3.6270077537227761</c:v>
                </c:pt>
                <c:pt idx="123">
                  <c:v>3.8493629685813278</c:v>
                </c:pt>
                <c:pt idx="124">
                  <c:v>4.02998198834314</c:v>
                </c:pt>
                <c:pt idx="125">
                  <c:v>4.2106010073089557</c:v>
                </c:pt>
                <c:pt idx="126">
                  <c:v>4.3912200265807222</c:v>
                </c:pt>
                <c:pt idx="127">
                  <c:v>4.4432119011062134</c:v>
                </c:pt>
                <c:pt idx="128">
                  <c:v>4.5820947249545503</c:v>
                </c:pt>
                <c:pt idx="129">
                  <c:v>4.4185685052268262</c:v>
                </c:pt>
                <c:pt idx="130">
                  <c:v>4.3836694299394061</c:v>
                </c:pt>
                <c:pt idx="131">
                  <c:v>4.3487703541619505</c:v>
                </c:pt>
                <c:pt idx="132">
                  <c:v>4.3556074733593482</c:v>
                </c:pt>
                <c:pt idx="133">
                  <c:v>4.0182993557404512</c:v>
                </c:pt>
                <c:pt idx="134">
                  <c:v>4.1120274253626716</c:v>
                </c:pt>
                <c:pt idx="135">
                  <c:v>4.164019299724818</c:v>
                </c:pt>
                <c:pt idx="136">
                  <c:v>4.2577473695103834</c:v>
                </c:pt>
                <c:pt idx="137">
                  <c:v>4.3097392438725199</c:v>
                </c:pt>
                <c:pt idx="138">
                  <c:v>4.059322073209187</c:v>
                </c:pt>
                <c:pt idx="139">
                  <c:v>4.0244229974524606</c:v>
                </c:pt>
                <c:pt idx="140">
                  <c:v>3.7740058282177968</c:v>
                </c:pt>
                <c:pt idx="141">
                  <c:v>3.8677338973707012</c:v>
                </c:pt>
                <c:pt idx="142">
                  <c:v>3.4886895843283749</c:v>
                </c:pt>
                <c:pt idx="143">
                  <c:v>3.2382724139917327</c:v>
                </c:pt>
                <c:pt idx="144">
                  <c:v>3.0747461947333155</c:v>
                </c:pt>
                <c:pt idx="145">
                  <c:v>2.9112199740462295</c:v>
                </c:pt>
                <c:pt idx="146">
                  <c:v>2.7928485082179111</c:v>
                </c:pt>
                <c:pt idx="147">
                  <c:v>2.7579494340324797</c:v>
                </c:pt>
                <c:pt idx="148">
                  <c:v>2.7230503587450698</c:v>
                </c:pt>
                <c:pt idx="149">
                  <c:v>2.775042233107206</c:v>
                </c:pt>
                <c:pt idx="150">
                  <c:v>2.7401431582891123</c:v>
                </c:pt>
                <c:pt idx="151">
                  <c:v>3.0076531269044637</c:v>
                </c:pt>
                <c:pt idx="152">
                  <c:v>3.403790239960149</c:v>
                </c:pt>
                <c:pt idx="153">
                  <c:v>3.1533730708888301</c:v>
                </c:pt>
                <c:pt idx="154">
                  <c:v>3.2471011406744008</c:v>
                </c:pt>
                <c:pt idx="155">
                  <c:v>3.427720160905535</c:v>
                </c:pt>
                <c:pt idx="156">
                  <c:v>3.6083391787693668</c:v>
                </c:pt>
                <c:pt idx="157">
                  <c:v>3.5734401039512687</c:v>
                </c:pt>
                <c:pt idx="158">
                  <c:v>3.4516500786876074</c:v>
                </c:pt>
                <c:pt idx="159">
                  <c:v>3.4167510032368469</c:v>
                </c:pt>
                <c:pt idx="160">
                  <c:v>3.5104790731857682</c:v>
                </c:pt>
                <c:pt idx="161">
                  <c:v>3.5173161934851334</c:v>
                </c:pt>
                <c:pt idx="162">
                  <c:v>3.6110442610460236</c:v>
                </c:pt>
                <c:pt idx="163">
                  <c:v>3.5761451874932533</c:v>
                </c:pt>
                <c:pt idx="164">
                  <c:v>3.4543551625562876</c:v>
                </c:pt>
                <c:pt idx="165">
                  <c:v>3.808756081617207</c:v>
                </c:pt>
                <c:pt idx="166">
                  <c:v>3.989375098990998</c:v>
                </c:pt>
                <c:pt idx="167">
                  <c:v>3.9544760244995953</c:v>
                </c:pt>
                <c:pt idx="168">
                  <c:v>3.9195769495181465</c:v>
                </c:pt>
                <c:pt idx="169">
                  <c:v>3.8846778740673864</c:v>
                </c:pt>
                <c:pt idx="170">
                  <c:v>3.7628878499264329</c:v>
                </c:pt>
                <c:pt idx="171">
                  <c:v>3.8566159190793421</c:v>
                </c:pt>
                <c:pt idx="172">
                  <c:v>4.0789711320399133</c:v>
                </c:pt>
                <c:pt idx="173">
                  <c:v>4.0440720576911309</c:v>
                </c:pt>
                <c:pt idx="174">
                  <c:v>4.2246910761876251</c:v>
                </c:pt>
                <c:pt idx="175">
                  <c:v>4.3184191459731958</c:v>
                </c:pt>
                <c:pt idx="176">
                  <c:v>4.283520070685781</c:v>
                </c:pt>
                <c:pt idx="177">
                  <c:v>4.2486209965003443</c:v>
                </c:pt>
                <c:pt idx="178">
                  <c:v>4.1268309706040265</c:v>
                </c:pt>
                <c:pt idx="179">
                  <c:v>4.0919318951532659</c:v>
                </c:pt>
                <c:pt idx="180">
                  <c:v>4.0570328209678292</c:v>
                </c:pt>
                <c:pt idx="181">
                  <c:v>4.0221337456804198</c:v>
                </c:pt>
                <c:pt idx="182">
                  <c:v>3.7717165755071229</c:v>
                </c:pt>
                <c:pt idx="183">
                  <c:v>3.4344084564595576</c:v>
                </c:pt>
                <c:pt idx="184">
                  <c:v>3.0971003364733645</c:v>
                </c:pt>
                <c:pt idx="185">
                  <c:v>2.9753103110463579</c:v>
                </c:pt>
                <c:pt idx="186">
                  <c:v>2.8535202865787084</c:v>
                </c:pt>
                <c:pt idx="187">
                  <c:v>2.9472483563642795</c:v>
                </c:pt>
                <c:pt idx="188">
                  <c:v>2.5230492876671633</c:v>
                </c:pt>
                <c:pt idx="189">
                  <c:v>2.3143683125906054</c:v>
                </c:pt>
                <c:pt idx="190">
                  <c:v>2.1508420922302127</c:v>
                </c:pt>
                <c:pt idx="191">
                  <c:v>2.1159430169428002</c:v>
                </c:pt>
                <c:pt idx="192">
                  <c:v>2.0810439424306679</c:v>
                </c:pt>
                <c:pt idx="193">
                  <c:v>2.1330358167928063</c:v>
                </c:pt>
                <c:pt idx="194">
                  <c:v>2.0112457910598338</c:v>
                </c:pt>
                <c:pt idx="195">
                  <c:v>1.9763467172010927</c:v>
                </c:pt>
                <c:pt idx="196">
                  <c:v>1.7259295463744095</c:v>
                </c:pt>
                <c:pt idx="197">
                  <c:v>1.604139522070108</c:v>
                </c:pt>
                <c:pt idx="198">
                  <c:v>1.5692404474153574</c:v>
                </c:pt>
                <c:pt idx="199">
                  <c:v>1.4474504213556889</c:v>
                </c:pt>
                <c:pt idx="200">
                  <c:v>1.4125513460682766</c:v>
                </c:pt>
                <c:pt idx="201">
                  <c:v>1.593170365830094</c:v>
                </c:pt>
                <c:pt idx="202">
                  <c:v>1.5582712903793339</c:v>
                </c:pt>
                <c:pt idx="203">
                  <c:v>1.6102631653741342</c:v>
                </c:pt>
                <c:pt idx="204">
                  <c:v>1.7039912338943841</c:v>
                </c:pt>
                <c:pt idx="205">
                  <c:v>1.5822012087940729</c:v>
                </c:pt>
                <c:pt idx="206">
                  <c:v>1.634193084727501</c:v>
                </c:pt>
                <c:pt idx="207">
                  <c:v>1.7279211527784346</c:v>
                </c:pt>
                <c:pt idx="208">
                  <c:v>1.7799130290385583</c:v>
                </c:pt>
                <c:pt idx="209">
                  <c:v>1.9187958532135958</c:v>
                </c:pt>
                <c:pt idx="210">
                  <c:v>1.6266424880861832</c:v>
                </c:pt>
                <c:pt idx="211">
                  <c:v>1.5500072175179582</c:v>
                </c:pt>
                <c:pt idx="212">
                  <c:v>1.2161176575997752</c:v>
                </c:pt>
                <c:pt idx="213">
                  <c:v>1.396736676871549</c:v>
                </c:pt>
                <c:pt idx="214">
                  <c:v>1.361837601584138</c:v>
                </c:pt>
                <c:pt idx="215">
                  <c:v>1.5424566211826074</c:v>
                </c:pt>
                <c:pt idx="216">
                  <c:v>1.5075575457318473</c:v>
                </c:pt>
                <c:pt idx="217">
                  <c:v>1.5595494202573343</c:v>
                </c:pt>
                <c:pt idx="218">
                  <c:v>2.1712046285255919</c:v>
                </c:pt>
                <c:pt idx="219">
                  <c:v>2.0945693589167238</c:v>
                </c:pt>
                <c:pt idx="220">
                  <c:v>2.0596702831392681</c:v>
                </c:pt>
                <c:pt idx="221">
                  <c:v>2.2402893014724148</c:v>
                </c:pt>
                <c:pt idx="222">
                  <c:v>2.2053902268176646</c:v>
                </c:pt>
                <c:pt idx="223">
                  <c:v>2.1704911513669045</c:v>
                </c:pt>
                <c:pt idx="224">
                  <c:v>2.1355920778141302</c:v>
                </c:pt>
                <c:pt idx="225">
                  <c:v>2.229320145865064</c:v>
                </c:pt>
                <c:pt idx="226">
                  <c:v>2.2361572656743882</c:v>
                </c:pt>
                <c:pt idx="227">
                  <c:v>2.2429943855044421</c:v>
                </c:pt>
                <c:pt idx="228">
                  <c:v>2.0758602622690714</c:v>
                </c:pt>
              </c:numCache>
            </c:numRef>
          </c:yVal>
        </c:ser>
        <c:axId val="67805568"/>
        <c:axId val="67807872"/>
      </c:scatterChart>
      <c:scatterChart>
        <c:scatterStyle val="lineMarker"/>
        <c:ser>
          <c:idx val="1"/>
          <c:order val="1"/>
          <c:tx>
            <c:strRef>
              <c:f>Namerene_hodnoty!$G$1</c:f>
              <c:strCache>
                <c:ptCount val="1"/>
                <c:pt idx="0">
                  <c:v>Počet aktivních družic</c:v>
                </c:pt>
              </c:strCache>
            </c:strRef>
          </c:tx>
          <c:spPr>
            <a:ln w="28575">
              <a:noFill/>
            </a:ln>
          </c:spPr>
          <c:marker>
            <c:symbol val="star"/>
            <c:size val="6"/>
            <c:spPr>
              <a:ln>
                <a:solidFill>
                  <a:srgbClr val="92D050"/>
                </a:solidFill>
              </a:ln>
            </c:spPr>
          </c:marker>
          <c:xVal>
            <c:numRef>
              <c:f>Namerene_hodnoty!$A$2:$A$1633</c:f>
              <c:numCache>
                <c:formatCode>General</c:formatCode>
                <c:ptCount val="16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</c:numCache>
            </c:numRef>
          </c:xVal>
          <c:yVal>
            <c:numRef>
              <c:f>Namerene_hodnoty!$G$2:$G$1633</c:f>
              <c:numCache>
                <c:formatCode>General</c:formatCode>
                <c:ptCount val="1632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6</c:v>
                </c:pt>
                <c:pt idx="14">
                  <c:v>6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  <c:pt idx="31">
                  <c:v>6</c:v>
                </c:pt>
                <c:pt idx="32">
                  <c:v>6</c:v>
                </c:pt>
                <c:pt idx="33">
                  <c:v>6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6</c:v>
                </c:pt>
                <c:pt idx="43">
                  <c:v>7</c:v>
                </c:pt>
                <c:pt idx="44">
                  <c:v>7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7</c:v>
                </c:pt>
                <c:pt idx="49">
                  <c:v>7</c:v>
                </c:pt>
                <c:pt idx="50">
                  <c:v>7</c:v>
                </c:pt>
                <c:pt idx="51">
                  <c:v>7</c:v>
                </c:pt>
                <c:pt idx="52">
                  <c:v>7</c:v>
                </c:pt>
                <c:pt idx="53">
                  <c:v>7</c:v>
                </c:pt>
                <c:pt idx="54">
                  <c:v>7</c:v>
                </c:pt>
                <c:pt idx="55">
                  <c:v>7</c:v>
                </c:pt>
                <c:pt idx="56">
                  <c:v>6</c:v>
                </c:pt>
                <c:pt idx="57">
                  <c:v>6</c:v>
                </c:pt>
                <c:pt idx="58">
                  <c:v>7</c:v>
                </c:pt>
                <c:pt idx="59">
                  <c:v>7</c:v>
                </c:pt>
                <c:pt idx="60">
                  <c:v>7</c:v>
                </c:pt>
                <c:pt idx="61">
                  <c:v>7</c:v>
                </c:pt>
                <c:pt idx="62">
                  <c:v>7</c:v>
                </c:pt>
                <c:pt idx="63">
                  <c:v>6</c:v>
                </c:pt>
                <c:pt idx="64">
                  <c:v>7</c:v>
                </c:pt>
                <c:pt idx="65">
                  <c:v>7</c:v>
                </c:pt>
                <c:pt idx="66">
                  <c:v>7</c:v>
                </c:pt>
                <c:pt idx="67">
                  <c:v>6</c:v>
                </c:pt>
                <c:pt idx="68">
                  <c:v>6</c:v>
                </c:pt>
                <c:pt idx="69">
                  <c:v>7</c:v>
                </c:pt>
                <c:pt idx="70">
                  <c:v>7</c:v>
                </c:pt>
                <c:pt idx="71">
                  <c:v>7</c:v>
                </c:pt>
                <c:pt idx="72">
                  <c:v>6</c:v>
                </c:pt>
                <c:pt idx="73">
                  <c:v>6</c:v>
                </c:pt>
                <c:pt idx="74">
                  <c:v>6</c:v>
                </c:pt>
                <c:pt idx="75">
                  <c:v>6</c:v>
                </c:pt>
                <c:pt idx="76">
                  <c:v>6</c:v>
                </c:pt>
                <c:pt idx="77">
                  <c:v>6</c:v>
                </c:pt>
                <c:pt idx="78">
                  <c:v>6</c:v>
                </c:pt>
                <c:pt idx="79">
                  <c:v>6</c:v>
                </c:pt>
                <c:pt idx="80">
                  <c:v>5</c:v>
                </c:pt>
                <c:pt idx="81">
                  <c:v>6</c:v>
                </c:pt>
                <c:pt idx="82">
                  <c:v>6</c:v>
                </c:pt>
                <c:pt idx="83">
                  <c:v>5</c:v>
                </c:pt>
                <c:pt idx="84">
                  <c:v>6</c:v>
                </c:pt>
                <c:pt idx="85">
                  <c:v>6</c:v>
                </c:pt>
                <c:pt idx="86">
                  <c:v>6</c:v>
                </c:pt>
                <c:pt idx="87">
                  <c:v>6</c:v>
                </c:pt>
                <c:pt idx="88">
                  <c:v>6</c:v>
                </c:pt>
                <c:pt idx="89">
                  <c:v>6</c:v>
                </c:pt>
                <c:pt idx="90">
                  <c:v>6</c:v>
                </c:pt>
                <c:pt idx="91">
                  <c:v>6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  <c:pt idx="96">
                  <c:v>6</c:v>
                </c:pt>
                <c:pt idx="97">
                  <c:v>6</c:v>
                </c:pt>
                <c:pt idx="98">
                  <c:v>6</c:v>
                </c:pt>
                <c:pt idx="99">
                  <c:v>6</c:v>
                </c:pt>
                <c:pt idx="100">
                  <c:v>6</c:v>
                </c:pt>
                <c:pt idx="101">
                  <c:v>6</c:v>
                </c:pt>
                <c:pt idx="102">
                  <c:v>6</c:v>
                </c:pt>
                <c:pt idx="103">
                  <c:v>6</c:v>
                </c:pt>
                <c:pt idx="104">
                  <c:v>6</c:v>
                </c:pt>
                <c:pt idx="105">
                  <c:v>6</c:v>
                </c:pt>
                <c:pt idx="106">
                  <c:v>6</c:v>
                </c:pt>
                <c:pt idx="107">
                  <c:v>6</c:v>
                </c:pt>
                <c:pt idx="108">
                  <c:v>6</c:v>
                </c:pt>
                <c:pt idx="109">
                  <c:v>6</c:v>
                </c:pt>
                <c:pt idx="110">
                  <c:v>6</c:v>
                </c:pt>
                <c:pt idx="111">
                  <c:v>6</c:v>
                </c:pt>
                <c:pt idx="112">
                  <c:v>6</c:v>
                </c:pt>
                <c:pt idx="113">
                  <c:v>6</c:v>
                </c:pt>
                <c:pt idx="114">
                  <c:v>6</c:v>
                </c:pt>
                <c:pt idx="115">
                  <c:v>6</c:v>
                </c:pt>
                <c:pt idx="116">
                  <c:v>6</c:v>
                </c:pt>
                <c:pt idx="117">
                  <c:v>6</c:v>
                </c:pt>
                <c:pt idx="118">
                  <c:v>6</c:v>
                </c:pt>
                <c:pt idx="119">
                  <c:v>6</c:v>
                </c:pt>
                <c:pt idx="120">
                  <c:v>6</c:v>
                </c:pt>
                <c:pt idx="121">
                  <c:v>6</c:v>
                </c:pt>
                <c:pt idx="122">
                  <c:v>6</c:v>
                </c:pt>
                <c:pt idx="123">
                  <c:v>6</c:v>
                </c:pt>
                <c:pt idx="124">
                  <c:v>6</c:v>
                </c:pt>
                <c:pt idx="125">
                  <c:v>6</c:v>
                </c:pt>
                <c:pt idx="126">
                  <c:v>6</c:v>
                </c:pt>
                <c:pt idx="127">
                  <c:v>6</c:v>
                </c:pt>
                <c:pt idx="128">
                  <c:v>6</c:v>
                </c:pt>
                <c:pt idx="129">
                  <c:v>6</c:v>
                </c:pt>
                <c:pt idx="130">
                  <c:v>6</c:v>
                </c:pt>
                <c:pt idx="131">
                  <c:v>6</c:v>
                </c:pt>
                <c:pt idx="132">
                  <c:v>6</c:v>
                </c:pt>
                <c:pt idx="133">
                  <c:v>6</c:v>
                </c:pt>
                <c:pt idx="134">
                  <c:v>6</c:v>
                </c:pt>
                <c:pt idx="135">
                  <c:v>6</c:v>
                </c:pt>
                <c:pt idx="136">
                  <c:v>6</c:v>
                </c:pt>
                <c:pt idx="137">
                  <c:v>5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</c:v>
                </c:pt>
                <c:pt idx="142">
                  <c:v>6</c:v>
                </c:pt>
                <c:pt idx="143">
                  <c:v>6</c:v>
                </c:pt>
                <c:pt idx="144">
                  <c:v>6</c:v>
                </c:pt>
                <c:pt idx="145">
                  <c:v>6</c:v>
                </c:pt>
                <c:pt idx="146">
                  <c:v>6</c:v>
                </c:pt>
                <c:pt idx="147">
                  <c:v>6</c:v>
                </c:pt>
                <c:pt idx="148">
                  <c:v>6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6</c:v>
                </c:pt>
                <c:pt idx="153">
                  <c:v>6</c:v>
                </c:pt>
                <c:pt idx="154">
                  <c:v>6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7</c:v>
                </c:pt>
                <c:pt idx="159">
                  <c:v>7</c:v>
                </c:pt>
                <c:pt idx="160">
                  <c:v>7</c:v>
                </c:pt>
                <c:pt idx="161">
                  <c:v>7</c:v>
                </c:pt>
                <c:pt idx="162">
                  <c:v>7</c:v>
                </c:pt>
                <c:pt idx="163">
                  <c:v>7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7</c:v>
                </c:pt>
                <c:pt idx="168">
                  <c:v>7</c:v>
                </c:pt>
                <c:pt idx="169">
                  <c:v>7</c:v>
                </c:pt>
                <c:pt idx="170">
                  <c:v>7</c:v>
                </c:pt>
                <c:pt idx="171">
                  <c:v>7</c:v>
                </c:pt>
                <c:pt idx="172">
                  <c:v>7</c:v>
                </c:pt>
                <c:pt idx="173">
                  <c:v>7</c:v>
                </c:pt>
                <c:pt idx="174">
                  <c:v>7</c:v>
                </c:pt>
                <c:pt idx="175">
                  <c:v>7</c:v>
                </c:pt>
                <c:pt idx="176">
                  <c:v>7</c:v>
                </c:pt>
                <c:pt idx="177">
                  <c:v>7</c:v>
                </c:pt>
                <c:pt idx="178">
                  <c:v>7</c:v>
                </c:pt>
                <c:pt idx="179">
                  <c:v>7</c:v>
                </c:pt>
                <c:pt idx="180">
                  <c:v>7</c:v>
                </c:pt>
                <c:pt idx="181">
                  <c:v>7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6</c:v>
                </c:pt>
                <c:pt idx="187">
                  <c:v>6</c:v>
                </c:pt>
                <c:pt idx="188">
                  <c:v>6</c:v>
                </c:pt>
                <c:pt idx="189">
                  <c:v>6</c:v>
                </c:pt>
                <c:pt idx="190">
                  <c:v>6</c:v>
                </c:pt>
                <c:pt idx="191">
                  <c:v>6</c:v>
                </c:pt>
                <c:pt idx="192">
                  <c:v>6</c:v>
                </c:pt>
                <c:pt idx="193">
                  <c:v>6</c:v>
                </c:pt>
                <c:pt idx="194">
                  <c:v>6</c:v>
                </c:pt>
                <c:pt idx="195">
                  <c:v>6</c:v>
                </c:pt>
                <c:pt idx="196">
                  <c:v>6</c:v>
                </c:pt>
                <c:pt idx="197">
                  <c:v>6</c:v>
                </c:pt>
                <c:pt idx="198">
                  <c:v>6</c:v>
                </c:pt>
                <c:pt idx="199">
                  <c:v>6</c:v>
                </c:pt>
                <c:pt idx="200">
                  <c:v>6</c:v>
                </c:pt>
                <c:pt idx="201">
                  <c:v>6</c:v>
                </c:pt>
                <c:pt idx="202">
                  <c:v>6</c:v>
                </c:pt>
                <c:pt idx="203">
                  <c:v>6</c:v>
                </c:pt>
                <c:pt idx="204">
                  <c:v>7</c:v>
                </c:pt>
                <c:pt idx="205">
                  <c:v>7</c:v>
                </c:pt>
                <c:pt idx="206">
                  <c:v>7</c:v>
                </c:pt>
                <c:pt idx="207">
                  <c:v>7</c:v>
                </c:pt>
                <c:pt idx="208">
                  <c:v>7</c:v>
                </c:pt>
                <c:pt idx="209">
                  <c:v>7</c:v>
                </c:pt>
                <c:pt idx="210">
                  <c:v>7</c:v>
                </c:pt>
                <c:pt idx="211">
                  <c:v>7</c:v>
                </c:pt>
                <c:pt idx="212">
                  <c:v>7</c:v>
                </c:pt>
                <c:pt idx="213">
                  <c:v>5</c:v>
                </c:pt>
                <c:pt idx="214">
                  <c:v>6</c:v>
                </c:pt>
                <c:pt idx="215">
                  <c:v>6</c:v>
                </c:pt>
                <c:pt idx="216">
                  <c:v>7</c:v>
                </c:pt>
                <c:pt idx="217">
                  <c:v>6</c:v>
                </c:pt>
                <c:pt idx="218">
                  <c:v>6</c:v>
                </c:pt>
                <c:pt idx="219">
                  <c:v>6</c:v>
                </c:pt>
                <c:pt idx="220">
                  <c:v>6</c:v>
                </c:pt>
                <c:pt idx="221">
                  <c:v>6</c:v>
                </c:pt>
                <c:pt idx="222">
                  <c:v>6</c:v>
                </c:pt>
                <c:pt idx="223">
                  <c:v>6</c:v>
                </c:pt>
                <c:pt idx="224">
                  <c:v>6</c:v>
                </c:pt>
                <c:pt idx="225">
                  <c:v>6</c:v>
                </c:pt>
                <c:pt idx="226">
                  <c:v>6</c:v>
                </c:pt>
                <c:pt idx="227">
                  <c:v>6</c:v>
                </c:pt>
              </c:numCache>
            </c:numRef>
          </c:yVal>
        </c:ser>
        <c:axId val="67816064"/>
        <c:axId val="67814144"/>
      </c:scatterChart>
      <c:valAx>
        <c:axId val="67805568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 [s]</a:t>
                </a:r>
                <a:endParaRPr lang="cs-CZ"/>
              </a:p>
            </c:rich>
          </c:tx>
        </c:title>
        <c:numFmt formatCode="General" sourceLinked="1"/>
        <c:tickLblPos val="nextTo"/>
        <c:crossAx val="67807872"/>
        <c:crosses val="autoZero"/>
        <c:crossBetween val="midCat"/>
      </c:valAx>
      <c:valAx>
        <c:axId val="6780787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Odchylka</a:t>
                </a:r>
                <a:r>
                  <a:rPr lang="en-US"/>
                  <a:t> [m]</a:t>
                </a:r>
                <a:r>
                  <a:rPr lang="cs-CZ" baseline="0"/>
                  <a:t> </a:t>
                </a:r>
                <a:endParaRPr lang="cs-CZ"/>
              </a:p>
            </c:rich>
          </c:tx>
        </c:title>
        <c:numFmt formatCode="General" sourceLinked="1"/>
        <c:tickLblPos val="nextTo"/>
        <c:crossAx val="67805568"/>
        <c:crosses val="autoZero"/>
        <c:crossBetween val="midCat"/>
      </c:valAx>
      <c:valAx>
        <c:axId val="67814144"/>
        <c:scaling>
          <c:orientation val="minMax"/>
        </c:scaling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počet</a:t>
                </a:r>
                <a:r>
                  <a:rPr lang="cs-CZ" baseline="0"/>
                  <a:t> družic </a:t>
                </a:r>
                <a:r>
                  <a:rPr lang="en-US" baseline="0"/>
                  <a:t>[-]</a:t>
                </a:r>
                <a:endParaRPr lang="cs-CZ"/>
              </a:p>
            </c:rich>
          </c:tx>
        </c:title>
        <c:numFmt formatCode="General" sourceLinked="1"/>
        <c:tickLblPos val="nextTo"/>
        <c:crossAx val="67816064"/>
        <c:crosses val="max"/>
        <c:crossBetween val="midCat"/>
      </c:valAx>
      <c:valAx>
        <c:axId val="67816064"/>
        <c:scaling>
          <c:orientation val="minMax"/>
        </c:scaling>
        <c:delete val="1"/>
        <c:axPos val="b"/>
        <c:numFmt formatCode="General" sourceLinked="1"/>
        <c:tickLblPos val="none"/>
        <c:crossAx val="678141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7745843395816039"/>
          <c:y val="0.7742983655618626"/>
          <c:w val="0.14398886127228758"/>
          <c:h val="7.6331724399707784E-2"/>
        </c:manualLayout>
      </c:layout>
      <c:overlay val="1"/>
      <c:spPr>
        <a:solidFill>
          <a:sysClr val="window" lastClr="FFFFFF"/>
        </a:solidFill>
      </c:spPr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7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3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5609" y="-27743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trasa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7"/>
  <sheetViews>
    <sheetView workbookViewId="0">
      <selection activeCell="E14" sqref="E14"/>
    </sheetView>
  </sheetViews>
  <sheetFormatPr defaultRowHeight="15"/>
  <cols>
    <col min="1" max="1" width="37.7109375" customWidth="1"/>
    <col min="2" max="2" width="13" customWidth="1"/>
    <col min="3" max="3" width="13.28515625" customWidth="1"/>
    <col min="4" max="4" width="2.28515625" customWidth="1"/>
    <col min="8" max="8" width="2.42578125" customWidth="1"/>
    <col min="12" max="12" width="9.28515625" customWidth="1"/>
  </cols>
  <sheetData>
    <row r="1" spans="1:18">
      <c r="B1" t="s">
        <v>11</v>
      </c>
      <c r="E1" t="s">
        <v>8</v>
      </c>
      <c r="F1" t="s">
        <v>9</v>
      </c>
      <c r="G1" t="s">
        <v>10</v>
      </c>
    </row>
    <row r="2" spans="1:18">
      <c r="A2" t="s">
        <v>0</v>
      </c>
      <c r="B2">
        <v>4913.9283549310876</v>
      </c>
      <c r="E2">
        <f>TRUNC(B2/100)</f>
        <v>49</v>
      </c>
      <c r="F2">
        <f>TRUNC((B2-E2*100))</f>
        <v>13</v>
      </c>
      <c r="G2">
        <f>(B2-(E2*100)-F2)*60</f>
        <v>55.701295865255815</v>
      </c>
      <c r="H2" s="1">
        <f>(G2/3600+F2/60+E2)*PI()/180</f>
        <v>0.859262927692786</v>
      </c>
    </row>
    <row r="3" spans="1:18">
      <c r="H3" s="1"/>
    </row>
    <row r="4" spans="1:18">
      <c r="B4" t="s">
        <v>6</v>
      </c>
      <c r="C4" t="s">
        <v>7</v>
      </c>
      <c r="E4" s="3" t="s">
        <v>6</v>
      </c>
      <c r="F4" s="3"/>
      <c r="G4" s="3"/>
      <c r="H4" s="1"/>
      <c r="I4" s="3" t="s">
        <v>7</v>
      </c>
      <c r="J4" s="3"/>
      <c r="K4" s="3"/>
    </row>
    <row r="5" spans="1:18">
      <c r="B5" t="s">
        <v>11</v>
      </c>
      <c r="C5" t="s">
        <v>12</v>
      </c>
      <c r="E5" t="s">
        <v>8</v>
      </c>
      <c r="F5" t="s">
        <v>9</v>
      </c>
      <c r="G5" t="s">
        <v>10</v>
      </c>
      <c r="H5" s="1"/>
      <c r="I5" t="s">
        <v>8</v>
      </c>
      <c r="J5" t="s">
        <v>9</v>
      </c>
      <c r="K5" t="s">
        <v>10</v>
      </c>
      <c r="L5" s="2"/>
      <c r="M5" s="2"/>
      <c r="N5" s="2"/>
      <c r="O5" s="2"/>
      <c r="P5" s="2"/>
      <c r="Q5" s="2"/>
      <c r="R5" s="2"/>
    </row>
    <row r="6" spans="1:18">
      <c r="A6" t="s">
        <v>1</v>
      </c>
      <c r="B6">
        <v>4913.9283549310876</v>
      </c>
      <c r="C6">
        <v>1634.1940118769933</v>
      </c>
      <c r="E6">
        <f>TRUNC(B6/100)</f>
        <v>49</v>
      </c>
      <c r="F6">
        <f>TRUNC((B6-E6*100))</f>
        <v>13</v>
      </c>
      <c r="G6">
        <f>(B6-(E6*100)-F6)*60</f>
        <v>55.701295865255815</v>
      </c>
      <c r="H6" s="1">
        <f>G6/3600+F6/60+E6</f>
        <v>49.23213924885146</v>
      </c>
      <c r="I6">
        <f>TRUNC(C6/100)</f>
        <v>16</v>
      </c>
      <c r="J6">
        <f>TRUNC((C6-I6*100))</f>
        <v>34</v>
      </c>
      <c r="K6">
        <f>(C6-(I6*100)-J6)*60</f>
        <v>11.640712619596343</v>
      </c>
      <c r="L6" s="1">
        <f>K6/3600+J6/60+I6</f>
        <v>16.569900197949888</v>
      </c>
      <c r="M6" s="1">
        <f>H6*$B$10</f>
        <v>5462.1195880665773</v>
      </c>
      <c r="N6" s="1">
        <f>L6*$B$11</f>
        <v>1202.4657920072764</v>
      </c>
      <c r="O6" s="1"/>
      <c r="P6" s="2"/>
      <c r="Q6" s="2"/>
      <c r="R6" s="2"/>
    </row>
    <row r="7" spans="1:18">
      <c r="A7" t="s">
        <v>2</v>
      </c>
      <c r="B7">
        <v>4913.8253799571439</v>
      </c>
      <c r="C7">
        <v>1634.346448660242</v>
      </c>
      <c r="E7">
        <f>TRUNC(B7/100)</f>
        <v>49</v>
      </c>
      <c r="F7">
        <f>TRUNC((B7-E7*100))</f>
        <v>13</v>
      </c>
      <c r="G7">
        <f>(B7-(E7*100)-F7)*60</f>
        <v>49.522797428635386</v>
      </c>
      <c r="H7" s="1">
        <f>G7/3600+F7/60+E7</f>
        <v>49.230422999285729</v>
      </c>
      <c r="I7">
        <f>TRUNC(C7/100)</f>
        <v>16</v>
      </c>
      <c r="J7">
        <f>TRUNC((C7-I7*100))</f>
        <v>34</v>
      </c>
      <c r="K7">
        <f>(C7-(I7*100)-J7)*60</f>
        <v>20.78691961452023</v>
      </c>
      <c r="L7" s="1">
        <f>K7/3600+J7/60+I7</f>
        <v>16.572440811004032</v>
      </c>
      <c r="M7" s="1">
        <f>H7*$B$10</f>
        <v>5461.9291766704036</v>
      </c>
      <c r="N7" s="1">
        <f>L7*$B$11</f>
        <v>1202.6501624773359</v>
      </c>
      <c r="O7" s="1"/>
      <c r="P7" s="2"/>
      <c r="Q7" s="2"/>
      <c r="R7" s="2"/>
    </row>
    <row r="8" spans="1:18">
      <c r="H8" s="1"/>
      <c r="L8" s="1"/>
      <c r="M8" s="1"/>
      <c r="N8" s="1"/>
      <c r="O8" s="1"/>
      <c r="P8" s="2"/>
      <c r="Q8" s="2"/>
      <c r="R8" s="2"/>
    </row>
    <row r="9" spans="1:18">
      <c r="L9" s="1"/>
      <c r="M9" s="1">
        <f>(M6-$M$6)*1000</f>
        <v>0</v>
      </c>
      <c r="N9" s="1">
        <f>(N6-$N$6)*1000</f>
        <v>0</v>
      </c>
      <c r="O9" s="1"/>
      <c r="P9" s="2"/>
      <c r="Q9" s="2"/>
      <c r="R9" s="2"/>
    </row>
    <row r="10" spans="1:18">
      <c r="A10" t="s">
        <v>3</v>
      </c>
      <c r="B10">
        <f>39940.638/360</f>
        <v>110.94621666666666</v>
      </c>
      <c r="C10" t="s">
        <v>5</v>
      </c>
      <c r="L10" s="1"/>
      <c r="M10" s="1">
        <f>(M7-M6)*1000</f>
        <v>-190.41139617365843</v>
      </c>
      <c r="N10" s="1">
        <f>(N7-N6)*1000</f>
        <v>184.3704700595481</v>
      </c>
      <c r="O10" s="1"/>
      <c r="P10" s="2"/>
      <c r="Q10" s="2"/>
      <c r="R10" s="2"/>
    </row>
    <row r="11" spans="1:18">
      <c r="A11" t="s">
        <v>4</v>
      </c>
      <c r="B11">
        <f>(2*PI()*SQRT(D11*(2*6367.4425-D11)))/360</f>
        <v>72.569283920976872</v>
      </c>
      <c r="C11" t="s">
        <v>5</v>
      </c>
      <c r="D11" s="1">
        <f>6367.4425-(SIN(H2)*6367.4425)</f>
        <v>1544.986929510459</v>
      </c>
      <c r="L11" s="1"/>
      <c r="M11" s="1"/>
      <c r="N11" s="1"/>
      <c r="O11" s="1"/>
      <c r="P11" s="2"/>
      <c r="Q11" s="2"/>
      <c r="R11" s="2"/>
    </row>
    <row r="12" spans="1:18">
      <c r="L12" s="2"/>
      <c r="M12" s="2"/>
      <c r="N12" s="2"/>
      <c r="O12" s="2"/>
      <c r="P12" s="2"/>
      <c r="Q12" s="2"/>
      <c r="R12" s="2"/>
    </row>
    <row r="13" spans="1:18">
      <c r="L13" s="2"/>
      <c r="M13" s="2"/>
      <c r="N13" s="2"/>
      <c r="O13" s="2"/>
      <c r="P13" s="2"/>
      <c r="Q13" s="2"/>
      <c r="R13" s="2"/>
    </row>
    <row r="14" spans="1:18">
      <c r="B14" s="1" t="s">
        <v>13</v>
      </c>
      <c r="C14" s="1" t="s">
        <v>14</v>
      </c>
      <c r="L14" s="2"/>
      <c r="M14" s="2"/>
      <c r="N14" s="2"/>
      <c r="O14" s="2"/>
      <c r="P14" s="2"/>
      <c r="Q14" s="2"/>
      <c r="R14" s="2"/>
    </row>
    <row r="15" spans="1:18">
      <c r="B15" s="1">
        <f>(M9-M10)/(N9-N10)</f>
        <v>-1.0327651500381771</v>
      </c>
      <c r="C15" s="1">
        <f>M9-(B15*N9)</f>
        <v>0</v>
      </c>
      <c r="L15" s="2"/>
      <c r="M15" s="2"/>
      <c r="N15" s="2"/>
      <c r="O15" s="2"/>
      <c r="P15" s="2"/>
      <c r="Q15" s="2"/>
      <c r="R15" s="2"/>
    </row>
    <row r="16" spans="1:18">
      <c r="B16" s="1"/>
      <c r="C16" s="1"/>
      <c r="L16" s="2"/>
      <c r="M16" s="2"/>
      <c r="N16" s="2"/>
      <c r="O16" s="2"/>
      <c r="P16" s="2"/>
      <c r="Q16" s="2"/>
      <c r="R16" s="2"/>
    </row>
    <row r="17" spans="12:18">
      <c r="L17" s="2"/>
      <c r="M17" s="2"/>
      <c r="N17" s="2"/>
      <c r="O17" s="2"/>
      <c r="P17" s="2"/>
      <c r="Q17" s="2"/>
      <c r="R17" s="2"/>
    </row>
  </sheetData>
  <mergeCells count="2">
    <mergeCell ref="E4:G4"/>
    <mergeCell ref="I4:K4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0"/>
  <sheetViews>
    <sheetView tabSelected="1" topLeftCell="A211" workbookViewId="0">
      <selection activeCell="H233" sqref="H233"/>
    </sheetView>
  </sheetViews>
  <sheetFormatPr defaultRowHeight="15"/>
  <cols>
    <col min="2" max="2" width="7" bestFit="1" customWidth="1"/>
    <col min="3" max="3" width="10" bestFit="1" customWidth="1"/>
    <col min="4" max="4" width="2.42578125" bestFit="1" customWidth="1"/>
    <col min="5" max="5" width="10" bestFit="1" customWidth="1"/>
    <col min="6" max="7" width="2" bestFit="1" customWidth="1"/>
  </cols>
  <sheetData>
    <row r="1" spans="1:14">
      <c r="G1" t="s">
        <v>17</v>
      </c>
      <c r="L1" t="s">
        <v>18</v>
      </c>
      <c r="N1" t="s">
        <v>19</v>
      </c>
    </row>
    <row r="2" spans="1:14">
      <c r="A2">
        <v>1</v>
      </c>
      <c r="B2">
        <v>112709</v>
      </c>
      <c r="C2">
        <v>4913.8275999999996</v>
      </c>
      <c r="D2" t="s">
        <v>15</v>
      </c>
      <c r="E2">
        <v>1634.3452</v>
      </c>
      <c r="F2" t="s">
        <v>16</v>
      </c>
      <c r="G2">
        <v>6</v>
      </c>
      <c r="I2">
        <f>(((((C2/100-(TRUNC(C2/100)))*100)/60+(TRUNC(C2/100)))*Parametry!$B$10)-Parametry!$M$6)*1000</f>
        <v>-186.30630691222905</v>
      </c>
      <c r="J2">
        <f>(((((E2/100-(TRUNC(E2/100)))*100)/60+(TRUNC(E2/100)))*Parametry!$B$11)-Parametry!$N$6)*1000</f>
        <v>182.86023039900101</v>
      </c>
      <c r="L2">
        <f>((ABS(Parametry!$B$15*J2-I2+Parametry!$C$15))/(SQRT(Parametry!$B$15^2+1)))</f>
        <v>1.7706049927705758</v>
      </c>
      <c r="N2" t="s">
        <v>20</v>
      </c>
    </row>
    <row r="3" spans="1:14">
      <c r="A3">
        <v>2</v>
      </c>
      <c r="B3">
        <v>112710</v>
      </c>
      <c r="C3">
        <v>4913.8275999999996</v>
      </c>
      <c r="D3" t="s">
        <v>15</v>
      </c>
      <c r="E3">
        <v>1634.3451</v>
      </c>
      <c r="F3" t="s">
        <v>16</v>
      </c>
      <c r="G3">
        <v>6</v>
      </c>
      <c r="I3">
        <f>(((((C3/100-(TRUNC(C3/100)))*100)/60+(TRUNC(C3/100)))*Parametry!$B$10)-Parametry!$M$6)*1000</f>
        <v>-186.30630691222905</v>
      </c>
      <c r="J3">
        <f>(((((E3/100-(TRUNC(E3/100)))*100)/60+(TRUNC(E3/100)))*Parametry!$B$11)-Parametry!$N$6)*1000</f>
        <v>182.73928159283059</v>
      </c>
      <c r="L3">
        <f>((ABS(Parametry!$B$15*J3-I3+Parametry!$C$15))/(SQRT(Parametry!$B$15^2+1)))</f>
        <v>1.6837140432843651</v>
      </c>
    </row>
    <row r="4" spans="1:14">
      <c r="A4">
        <v>3</v>
      </c>
      <c r="B4">
        <v>112711</v>
      </c>
      <c r="C4">
        <v>4913.8276999999998</v>
      </c>
      <c r="D4" t="s">
        <v>15</v>
      </c>
      <c r="E4">
        <v>1634.345</v>
      </c>
      <c r="F4" t="s">
        <v>16</v>
      </c>
      <c r="G4">
        <v>6</v>
      </c>
      <c r="I4">
        <f>(((((C4/100-(TRUNC(C4/100)))*100)/60+(TRUNC(C4/100)))*Parametry!$B$10)-Parametry!$M$6)*1000</f>
        <v>-186.12139655124338</v>
      </c>
      <c r="J4">
        <f>(((((E4/100-(TRUNC(E4/100)))*100)/60+(TRUNC(E4/100)))*Parametry!$B$11)-Parametry!$N$6)*1000</f>
        <v>182.61833278620543</v>
      </c>
      <c r="L4">
        <f>((ABS(Parametry!$B$15*J4-I4+Parametry!$C$15))/(SQRT(Parametry!$B$15^2+1)))</f>
        <v>1.7254502380751531</v>
      </c>
    </row>
    <row r="5" spans="1:14">
      <c r="A5">
        <v>4</v>
      </c>
      <c r="B5">
        <v>112712</v>
      </c>
      <c r="C5">
        <v>4913.8278</v>
      </c>
      <c r="D5" t="s">
        <v>15</v>
      </c>
      <c r="E5">
        <v>1634.345</v>
      </c>
      <c r="F5" t="s">
        <v>16</v>
      </c>
      <c r="G5">
        <v>6</v>
      </c>
      <c r="I5">
        <f>(((((C5/100-(TRUNC(C5/100)))*100)/60+(TRUNC(C5/100)))*Parametry!$B$10)-Parametry!$M$6)*1000</f>
        <v>-185.93648618934822</v>
      </c>
      <c r="J5">
        <f>(((((E5/100-(TRUNC(E5/100)))*100)/60+(TRUNC(E5/100)))*Parametry!$B$11)-Parametry!$N$6)*1000</f>
        <v>182.61833278620543</v>
      </c>
      <c r="L5">
        <f>((ABS(Parametry!$B$15*J5-I5+Parametry!$C$15))/(SQRT(Parametry!$B$15^2+1)))</f>
        <v>1.8540773833114841</v>
      </c>
    </row>
    <row r="6" spans="1:14">
      <c r="A6">
        <v>5</v>
      </c>
      <c r="B6">
        <v>112713</v>
      </c>
      <c r="C6">
        <v>4913.8276999999998</v>
      </c>
      <c r="D6" t="s">
        <v>15</v>
      </c>
      <c r="E6">
        <v>1634.345</v>
      </c>
      <c r="F6" t="s">
        <v>16</v>
      </c>
      <c r="G6">
        <v>6</v>
      </c>
      <c r="I6">
        <f>(((((C6/100-(TRUNC(C6/100)))*100)/60+(TRUNC(C6/100)))*Parametry!$B$10)-Parametry!$M$6)*1000</f>
        <v>-186.12139655124338</v>
      </c>
      <c r="J6">
        <f>(((((E6/100-(TRUNC(E6/100)))*100)/60+(TRUNC(E6/100)))*Parametry!$B$11)-Parametry!$N$6)*1000</f>
        <v>182.61833278620543</v>
      </c>
      <c r="L6">
        <f>((ABS(Parametry!$B$15*J6-I6+Parametry!$C$15))/(SQRT(Parametry!$B$15^2+1)))</f>
        <v>1.7254502380751531</v>
      </c>
    </row>
    <row r="7" spans="1:14">
      <c r="A7">
        <v>6</v>
      </c>
      <c r="B7">
        <v>112714</v>
      </c>
      <c r="C7">
        <v>4913.8275999999996</v>
      </c>
      <c r="D7" t="s">
        <v>15</v>
      </c>
      <c r="E7">
        <v>1634.345</v>
      </c>
      <c r="F7" t="s">
        <v>16</v>
      </c>
      <c r="G7">
        <v>7</v>
      </c>
      <c r="I7">
        <f>(((((C7/100-(TRUNC(C7/100)))*100)/60+(TRUNC(C7/100)))*Parametry!$B$10)-Parametry!$M$6)*1000</f>
        <v>-186.30630691222905</v>
      </c>
      <c r="J7">
        <f>(((((E7/100-(TRUNC(E7/100)))*100)/60+(TRUNC(E7/100)))*Parametry!$B$11)-Parametry!$N$6)*1000</f>
        <v>182.61833278620543</v>
      </c>
      <c r="L7">
        <f>((ABS(Parametry!$B$15*J7-I7+Parametry!$C$15))/(SQRT(Parametry!$B$15^2+1)))</f>
        <v>1.5968230934714838</v>
      </c>
    </row>
    <row r="8" spans="1:14">
      <c r="A8">
        <v>7</v>
      </c>
      <c r="B8">
        <v>112715</v>
      </c>
      <c r="C8">
        <v>4913.8275000000003</v>
      </c>
      <c r="D8" t="s">
        <v>15</v>
      </c>
      <c r="E8">
        <v>1634.3449000000001</v>
      </c>
      <c r="F8" t="s">
        <v>16</v>
      </c>
      <c r="G8">
        <v>7</v>
      </c>
      <c r="I8">
        <f>(((((C8/100-(TRUNC(C8/100)))*100)/60+(TRUNC(C8/100)))*Parametry!$B$10)-Parametry!$M$6)*1000</f>
        <v>-186.49121727230522</v>
      </c>
      <c r="J8">
        <f>(((((E8/100-(TRUNC(E8/100)))*100)/60+(TRUNC(E8/100)))*Parametry!$B$11)-Parametry!$N$6)*1000</f>
        <v>182.49738397958026</v>
      </c>
      <c r="L8">
        <f>((ABS(Parametry!$B$15*J8-I8+Parametry!$C$15))/(SQRT(Parametry!$B$15^2+1)))</f>
        <v>1.381304999687575</v>
      </c>
    </row>
    <row r="9" spans="1:14">
      <c r="A9">
        <v>8</v>
      </c>
      <c r="B9">
        <v>112716</v>
      </c>
      <c r="C9">
        <v>4913.8274000000001</v>
      </c>
      <c r="D9" t="s">
        <v>15</v>
      </c>
      <c r="E9">
        <v>1634.3449000000001</v>
      </c>
      <c r="F9" t="s">
        <v>16</v>
      </c>
      <c r="G9">
        <v>7</v>
      </c>
      <c r="I9">
        <f>(((((C9/100-(TRUNC(C9/100)))*100)/60+(TRUNC(C9/100)))*Parametry!$B$10)-Parametry!$M$6)*1000</f>
        <v>-186.67612763329089</v>
      </c>
      <c r="J9">
        <f>(((((E9/100-(TRUNC(E9/100)))*100)/60+(TRUNC(E9/100)))*Parametry!$B$11)-Parametry!$N$6)*1000</f>
        <v>182.49738397958026</v>
      </c>
      <c r="L9">
        <f>((ABS(Parametry!$B$15*J9-I9+Parametry!$C$15))/(SQRT(Parametry!$B$15^2+1)))</f>
        <v>1.2526778550839057</v>
      </c>
    </row>
    <row r="10" spans="1:14">
      <c r="A10">
        <v>9</v>
      </c>
      <c r="B10">
        <v>112717</v>
      </c>
      <c r="C10">
        <v>4913.8274000000001</v>
      </c>
      <c r="D10" t="s">
        <v>15</v>
      </c>
      <c r="E10">
        <v>1634.3449000000001</v>
      </c>
      <c r="F10" t="s">
        <v>16</v>
      </c>
      <c r="G10">
        <v>7</v>
      </c>
      <c r="I10">
        <f>(((((C10/100-(TRUNC(C10/100)))*100)/60+(TRUNC(C10/100)))*Parametry!$B$10)-Parametry!$M$6)*1000</f>
        <v>-186.67612763329089</v>
      </c>
      <c r="J10">
        <f>(((((E10/100-(TRUNC(E10/100)))*100)/60+(TRUNC(E10/100)))*Parametry!$B$11)-Parametry!$N$6)*1000</f>
        <v>182.49738397958026</v>
      </c>
      <c r="L10">
        <f>((ABS(Parametry!$B$15*J10-I10+Parametry!$C$15))/(SQRT(Parametry!$B$15^2+1)))</f>
        <v>1.2526778550839057</v>
      </c>
    </row>
    <row r="11" spans="1:14">
      <c r="A11">
        <v>10</v>
      </c>
      <c r="B11">
        <v>112718</v>
      </c>
      <c r="C11">
        <v>4913.8274000000001</v>
      </c>
      <c r="D11" t="s">
        <v>15</v>
      </c>
      <c r="E11">
        <v>1634.3449000000001</v>
      </c>
      <c r="F11" t="s">
        <v>16</v>
      </c>
      <c r="G11">
        <v>7</v>
      </c>
      <c r="I11">
        <f>(((((C11/100-(TRUNC(C11/100)))*100)/60+(TRUNC(C11/100)))*Parametry!$B$10)-Parametry!$M$6)*1000</f>
        <v>-186.67612763329089</v>
      </c>
      <c r="J11">
        <f>(((((E11/100-(TRUNC(E11/100)))*100)/60+(TRUNC(E11/100)))*Parametry!$B$11)-Parametry!$N$6)*1000</f>
        <v>182.49738397958026</v>
      </c>
      <c r="L11">
        <f>((ABS(Parametry!$B$15*J11-I11+Parametry!$C$15))/(SQRT(Parametry!$B$15^2+1)))</f>
        <v>1.2526778550839057</v>
      </c>
    </row>
    <row r="12" spans="1:14">
      <c r="A12">
        <v>11</v>
      </c>
      <c r="B12">
        <v>112719</v>
      </c>
      <c r="C12">
        <v>4913.8272999999999</v>
      </c>
      <c r="D12" t="s">
        <v>15</v>
      </c>
      <c r="E12">
        <v>1634.3449000000001</v>
      </c>
      <c r="F12" t="s">
        <v>16</v>
      </c>
      <c r="G12">
        <v>7</v>
      </c>
      <c r="I12">
        <f>(((((C12/100-(TRUNC(C12/100)))*100)/60+(TRUNC(C12/100)))*Parametry!$B$10)-Parametry!$M$6)*1000</f>
        <v>-186.86103799427656</v>
      </c>
      <c r="J12">
        <f>(((((E12/100-(TRUNC(E12/100)))*100)/60+(TRUNC(E12/100)))*Parametry!$B$11)-Parametry!$N$6)*1000</f>
        <v>182.49738397958026</v>
      </c>
      <c r="L12">
        <f>((ABS(Parametry!$B$15*J12-I12+Parametry!$C$15))/(SQRT(Parametry!$B$15^2+1)))</f>
        <v>1.1240507104802364</v>
      </c>
    </row>
    <row r="13" spans="1:14">
      <c r="A13">
        <v>12</v>
      </c>
      <c r="B13">
        <v>112720</v>
      </c>
      <c r="C13">
        <v>4913.8272999999999</v>
      </c>
      <c r="D13" t="s">
        <v>15</v>
      </c>
      <c r="E13">
        <v>1634.3449000000001</v>
      </c>
      <c r="F13" t="s">
        <v>16</v>
      </c>
      <c r="G13">
        <v>7</v>
      </c>
      <c r="I13">
        <f>(((((C13/100-(TRUNC(C13/100)))*100)/60+(TRUNC(C13/100)))*Parametry!$B$10)-Parametry!$M$6)*1000</f>
        <v>-186.86103799427656</v>
      </c>
      <c r="J13">
        <f>(((((E13/100-(TRUNC(E13/100)))*100)/60+(TRUNC(E13/100)))*Parametry!$B$11)-Parametry!$N$6)*1000</f>
        <v>182.49738397958026</v>
      </c>
      <c r="L13">
        <f>((ABS(Parametry!$B$15*J13-I13+Parametry!$C$15))/(SQRT(Parametry!$B$15^2+1)))</f>
        <v>1.1240507104802364</v>
      </c>
    </row>
    <row r="14" spans="1:14">
      <c r="A14">
        <v>13</v>
      </c>
      <c r="B14">
        <v>112721</v>
      </c>
      <c r="C14">
        <v>4913.8274000000001</v>
      </c>
      <c r="D14" t="s">
        <v>15</v>
      </c>
      <c r="E14">
        <v>1634.3448000000001</v>
      </c>
      <c r="F14" t="s">
        <v>16</v>
      </c>
      <c r="G14">
        <v>7</v>
      </c>
      <c r="I14">
        <f>(((((C14/100-(TRUNC(C14/100)))*100)/60+(TRUNC(C14/100)))*Parametry!$B$10)-Parametry!$M$6)*1000</f>
        <v>-186.67612763329089</v>
      </c>
      <c r="J14">
        <f>(((((E14/100-(TRUNC(E14/100)))*100)/60+(TRUNC(E14/100)))*Parametry!$B$11)-Parametry!$N$6)*1000</f>
        <v>182.37643517318247</v>
      </c>
      <c r="L14">
        <f>((ABS(Parametry!$B$15*J14-I14+Parametry!$C$15))/(SQRT(Parametry!$B$15^2+1)))</f>
        <v>1.1657869054343499</v>
      </c>
    </row>
    <row r="15" spans="1:14">
      <c r="A15">
        <v>14</v>
      </c>
      <c r="B15">
        <v>112722</v>
      </c>
      <c r="C15">
        <v>4913.8274000000001</v>
      </c>
      <c r="D15" t="s">
        <v>15</v>
      </c>
      <c r="E15">
        <v>1634.345</v>
      </c>
      <c r="F15" t="s">
        <v>16</v>
      </c>
      <c r="G15">
        <v>6</v>
      </c>
      <c r="I15">
        <f>(((((C15/100-(TRUNC(C15/100)))*100)/60+(TRUNC(C15/100)))*Parametry!$B$10)-Parametry!$M$6)*1000</f>
        <v>-186.67612763329089</v>
      </c>
      <c r="J15">
        <f>(((((E15/100-(TRUNC(E15/100)))*100)/60+(TRUNC(E15/100)))*Parametry!$B$11)-Parametry!$N$6)*1000</f>
        <v>182.61833278620543</v>
      </c>
      <c r="L15">
        <f>((ABS(Parametry!$B$15*J15-I15+Parametry!$C$15))/(SQRT(Parametry!$B$15^2+1)))</f>
        <v>1.3395688048968071</v>
      </c>
    </row>
    <row r="16" spans="1:14">
      <c r="A16">
        <v>15</v>
      </c>
      <c r="B16">
        <v>112723</v>
      </c>
      <c r="C16">
        <v>4913.8272999999999</v>
      </c>
      <c r="D16" t="s">
        <v>15</v>
      </c>
      <c r="E16">
        <v>1634.345</v>
      </c>
      <c r="F16" t="s">
        <v>16</v>
      </c>
      <c r="G16">
        <v>6</v>
      </c>
      <c r="I16">
        <f>(((((C16/100-(TRUNC(C16/100)))*100)/60+(TRUNC(C16/100)))*Parametry!$B$10)-Parametry!$M$6)*1000</f>
        <v>-186.86103799427656</v>
      </c>
      <c r="J16">
        <f>(((((E16/100-(TRUNC(E16/100)))*100)/60+(TRUNC(E16/100)))*Parametry!$B$11)-Parametry!$N$6)*1000</f>
        <v>182.61833278620543</v>
      </c>
      <c r="L16">
        <f>((ABS(Parametry!$B$15*J16-I16+Parametry!$C$15))/(SQRT(Parametry!$B$15^2+1)))</f>
        <v>1.2109416602931378</v>
      </c>
    </row>
    <row r="17" spans="1:12">
      <c r="A17">
        <v>16</v>
      </c>
      <c r="B17">
        <v>112724</v>
      </c>
      <c r="C17">
        <v>4913.8274000000001</v>
      </c>
      <c r="D17" t="s">
        <v>15</v>
      </c>
      <c r="E17">
        <v>1634.3448000000001</v>
      </c>
      <c r="F17" t="s">
        <v>16</v>
      </c>
      <c r="G17">
        <v>7</v>
      </c>
      <c r="I17">
        <f>(((((C17/100-(TRUNC(C17/100)))*100)/60+(TRUNC(C17/100)))*Parametry!$B$10)-Parametry!$M$6)*1000</f>
        <v>-186.67612763329089</v>
      </c>
      <c r="J17">
        <f>(((((E17/100-(TRUNC(E17/100)))*100)/60+(TRUNC(E17/100)))*Parametry!$B$11)-Parametry!$N$6)*1000</f>
        <v>182.37643517318247</v>
      </c>
      <c r="L17">
        <f>((ABS(Parametry!$B$15*J17-I17+Parametry!$C$15))/(SQRT(Parametry!$B$15^2+1)))</f>
        <v>1.1657869054343499</v>
      </c>
    </row>
    <row r="18" spans="1:12">
      <c r="A18">
        <v>17</v>
      </c>
      <c r="B18">
        <v>112725</v>
      </c>
      <c r="C18">
        <v>4913.8278</v>
      </c>
      <c r="D18" t="s">
        <v>15</v>
      </c>
      <c r="E18">
        <v>1634.3443</v>
      </c>
      <c r="F18" t="s">
        <v>16</v>
      </c>
      <c r="G18">
        <v>7</v>
      </c>
      <c r="I18">
        <f>(((((C18/100-(TRUNC(C18/100)))*100)/60+(TRUNC(C18/100)))*Parametry!$B$10)-Parametry!$M$6)*1000</f>
        <v>-185.93648618934822</v>
      </c>
      <c r="J18">
        <f>(((((E18/100-(TRUNC(E18/100)))*100)/60+(TRUNC(E18/100)))*Parametry!$B$11)-Parametry!$N$6)*1000</f>
        <v>181.77169114028402</v>
      </c>
      <c r="L18">
        <f>((ABS(Parametry!$B$15*J18-I18+Parametry!$C$15))/(SQRT(Parametry!$B$15^2+1)))</f>
        <v>1.2458407349478859</v>
      </c>
    </row>
    <row r="19" spans="1:12">
      <c r="A19">
        <v>18</v>
      </c>
      <c r="B19">
        <v>112726</v>
      </c>
      <c r="C19">
        <v>4913.8280999999997</v>
      </c>
      <c r="D19" t="s">
        <v>15</v>
      </c>
      <c r="E19">
        <v>1634.3438000000001</v>
      </c>
      <c r="F19" t="s">
        <v>16</v>
      </c>
      <c r="G19">
        <v>7</v>
      </c>
      <c r="I19">
        <f>(((((C19/100-(TRUNC(C19/100)))*100)/60+(TRUNC(C19/100)))*Parametry!$B$10)-Parametry!$M$6)*1000</f>
        <v>-185.38175510548172</v>
      </c>
      <c r="J19">
        <f>(((((E19/100-(TRUNC(E19/100)))*100)/60+(TRUNC(E19/100)))*Parametry!$B$11)-Parametry!$N$6)*1000</f>
        <v>181.16694710784031</v>
      </c>
      <c r="L19">
        <f>((ABS(Parametry!$B$15*J19-I19+Parametry!$C$15))/(SQRT(Parametry!$B$15^2+1)))</f>
        <v>1.197267420817105</v>
      </c>
    </row>
    <row r="20" spans="1:12">
      <c r="A20">
        <v>19</v>
      </c>
      <c r="B20">
        <v>112727</v>
      </c>
      <c r="C20">
        <v>4913.8284999999996</v>
      </c>
      <c r="D20" t="s">
        <v>15</v>
      </c>
      <c r="E20">
        <v>1634.3431</v>
      </c>
      <c r="F20" t="s">
        <v>16</v>
      </c>
      <c r="G20">
        <v>7</v>
      </c>
      <c r="I20">
        <f>(((((C20/100-(TRUNC(C20/100)))*100)/60+(TRUNC(C20/100)))*Parametry!$B$10)-Parametry!$M$6)*1000</f>
        <v>-184.64211366244854</v>
      </c>
      <c r="J20">
        <f>(((((E20/100-(TRUNC(E20/100)))*100)/60+(TRUNC(E20/100)))*Parametry!$B$11)-Parametry!$N$6)*1000</f>
        <v>180.32030546169153</v>
      </c>
      <c r="L20">
        <f>((ABS(Parametry!$B$15*J20-I20+Parametry!$C$15))/(SQRT(Parametry!$B$15^2+1)))</f>
        <v>1.1035393500721769</v>
      </c>
    </row>
    <row r="21" spans="1:12">
      <c r="A21">
        <v>20</v>
      </c>
      <c r="B21">
        <v>112728</v>
      </c>
      <c r="C21">
        <v>4913.8289000000004</v>
      </c>
      <c r="D21" t="s">
        <v>15</v>
      </c>
      <c r="E21">
        <v>1634.3424</v>
      </c>
      <c r="F21" t="s">
        <v>16</v>
      </c>
      <c r="G21">
        <v>7</v>
      </c>
      <c r="I21">
        <f>(((((C21/100-(TRUNC(C21/100)))*100)/60+(TRUNC(C21/100)))*Parametry!$B$10)-Parametry!$M$6)*1000</f>
        <v>-183.90247221577738</v>
      </c>
      <c r="J21">
        <f>(((((E21/100-(TRUNC(E21/100)))*100)/60+(TRUNC(E21/100)))*Parametry!$B$11)-Parametry!$N$6)*1000</f>
        <v>179.4736638159975</v>
      </c>
      <c r="L21">
        <f>((ABS(Parametry!$B$15*J21-I21+Parametry!$C$15))/(SQRT(Parametry!$B$15^2+1)))</f>
        <v>1.0098112821845862</v>
      </c>
    </row>
    <row r="22" spans="1:12">
      <c r="A22">
        <v>21</v>
      </c>
      <c r="B22">
        <v>112729</v>
      </c>
      <c r="C22">
        <v>4913.8292000000001</v>
      </c>
      <c r="D22" t="s">
        <v>15</v>
      </c>
      <c r="E22">
        <v>1634.3417999999999</v>
      </c>
      <c r="F22" t="s">
        <v>16</v>
      </c>
      <c r="G22">
        <v>7</v>
      </c>
      <c r="I22">
        <f>(((((C22/100-(TRUNC(C22/100)))*100)/60+(TRUNC(C22/100)))*Parametry!$B$10)-Parametry!$M$6)*1000</f>
        <v>-183.34774113372987</v>
      </c>
      <c r="J22">
        <f>(((((E22/100-(TRUNC(E22/100)))*100)/60+(TRUNC(E22/100)))*Parametry!$B$11)-Parametry!$N$6)*1000</f>
        <v>178.74797097692863</v>
      </c>
      <c r="L22">
        <f>((ABS(Parametry!$B$15*J22-I22+Parametry!$C$15))/(SQRT(Parametry!$B$15^2+1)))</f>
        <v>0.8743470169755807</v>
      </c>
    </row>
    <row r="23" spans="1:12">
      <c r="A23">
        <v>22</v>
      </c>
      <c r="B23">
        <v>112730</v>
      </c>
      <c r="C23">
        <v>4913.8296</v>
      </c>
      <c r="D23" t="s">
        <v>15</v>
      </c>
      <c r="E23">
        <v>1634.3412000000001</v>
      </c>
      <c r="F23" t="s">
        <v>16</v>
      </c>
      <c r="G23">
        <v>7</v>
      </c>
      <c r="I23">
        <f>(((((C23/100-(TRUNC(C23/100)))*100)/60+(TRUNC(C23/100)))*Parametry!$B$10)-Parametry!$M$6)*1000</f>
        <v>-182.6080996897872</v>
      </c>
      <c r="J23">
        <f>(((((E23/100-(TRUNC(E23/100)))*100)/60+(TRUNC(E23/100)))*Parametry!$B$11)-Parametry!$N$6)*1000</f>
        <v>178.02227813785976</v>
      </c>
      <c r="L23">
        <f>((ABS(Parametry!$B$15*J23-I23+Parametry!$C$15))/(SQRT(Parametry!$B$15^2+1)))</f>
        <v>0.86750989700290626</v>
      </c>
    </row>
    <row r="24" spans="1:12">
      <c r="A24">
        <v>23</v>
      </c>
      <c r="B24">
        <v>112731</v>
      </c>
      <c r="C24">
        <v>4913.83</v>
      </c>
      <c r="D24" t="s">
        <v>15</v>
      </c>
      <c r="E24">
        <v>1634.3407</v>
      </c>
      <c r="F24" t="s">
        <v>16</v>
      </c>
      <c r="G24">
        <v>7</v>
      </c>
      <c r="I24">
        <f>(((((C24/100-(TRUNC(C24/100)))*100)/60+(TRUNC(C24/100)))*Parametry!$B$10)-Parametry!$M$6)*1000</f>
        <v>-181.86845824493503</v>
      </c>
      <c r="J24">
        <f>(((((E24/100-(TRUNC(E24/100)))*100)/60+(TRUNC(E24/100)))*Parametry!$B$11)-Parametry!$N$6)*1000</f>
        <v>177.41753410496131</v>
      </c>
      <c r="L24">
        <f>((ABS(Parametry!$B$15*J24-I24+Parametry!$C$15))/(SQRT(Parametry!$B$15^2+1)))</f>
        <v>0.94756372714910397</v>
      </c>
    </row>
    <row r="25" spans="1:12">
      <c r="A25">
        <v>24</v>
      </c>
      <c r="B25">
        <v>112732</v>
      </c>
      <c r="C25">
        <v>4913.8303999999998</v>
      </c>
      <c r="D25" t="s">
        <v>15</v>
      </c>
      <c r="E25">
        <v>1634.3400999999999</v>
      </c>
      <c r="F25" t="s">
        <v>16</v>
      </c>
      <c r="G25">
        <v>7</v>
      </c>
      <c r="I25">
        <f>(((((C25/100-(TRUNC(C25/100)))*100)/60+(TRUNC(C25/100)))*Parametry!$B$10)-Parametry!$M$6)*1000</f>
        <v>-181.12881680008286</v>
      </c>
      <c r="J25">
        <f>(((((E25/100-(TRUNC(E25/100)))*100)/60+(TRUNC(E25/100)))*Parametry!$B$11)-Parametry!$N$6)*1000</f>
        <v>176.69184126589244</v>
      </c>
      <c r="L25">
        <f>((ABS(Parametry!$B$15*J25-I25+Parametry!$C$15))/(SQRT(Parametry!$B$15^2+1)))</f>
        <v>0.94072660780909112</v>
      </c>
    </row>
    <row r="26" spans="1:12">
      <c r="A26">
        <v>25</v>
      </c>
      <c r="B26">
        <v>112733</v>
      </c>
      <c r="C26">
        <v>4913.8307000000004</v>
      </c>
      <c r="D26" t="s">
        <v>15</v>
      </c>
      <c r="E26">
        <v>1634.3395</v>
      </c>
      <c r="F26" t="s">
        <v>16</v>
      </c>
      <c r="G26">
        <v>7</v>
      </c>
      <c r="I26">
        <f>(((((C26/100-(TRUNC(C26/100)))*100)/60+(TRUNC(C26/100)))*Parametry!$B$10)-Parametry!$M$6)*1000</f>
        <v>-180.57408571621636</v>
      </c>
      <c r="J26">
        <f>(((((E26/100-(TRUNC(E26/100)))*100)/60+(TRUNC(E26/100)))*Parametry!$B$11)-Parametry!$N$6)*1000</f>
        <v>175.96614842682357</v>
      </c>
      <c r="L26">
        <f>((ABS(Parametry!$B$15*J26-I26+Parametry!$C$15))/(SQRT(Parametry!$B$15^2+1)))</f>
        <v>0.80526234386540907</v>
      </c>
    </row>
    <row r="27" spans="1:12">
      <c r="A27">
        <v>26</v>
      </c>
      <c r="B27">
        <v>112734</v>
      </c>
      <c r="C27">
        <v>4913.8311000000003</v>
      </c>
      <c r="D27" t="s">
        <v>15</v>
      </c>
      <c r="E27">
        <v>1634.3389</v>
      </c>
      <c r="F27" t="s">
        <v>16</v>
      </c>
      <c r="G27">
        <v>7</v>
      </c>
      <c r="I27">
        <f>(((((C27/100-(TRUNC(C27/100)))*100)/60+(TRUNC(C27/100)))*Parametry!$B$10)-Parametry!$M$6)*1000</f>
        <v>-179.83444427227369</v>
      </c>
      <c r="J27">
        <f>(((((E27/100-(TRUNC(E27/100)))*100)/60+(TRUNC(E27/100)))*Parametry!$B$11)-Parametry!$N$6)*1000</f>
        <v>175.24045558707257</v>
      </c>
      <c r="L27">
        <f>((ABS(Parametry!$B$15*J27-I27+Parametry!$C$15))/(SQRT(Parametry!$B$15^2+1)))</f>
        <v>0.7984252234026985</v>
      </c>
    </row>
    <row r="28" spans="1:12">
      <c r="A28">
        <v>27</v>
      </c>
      <c r="B28">
        <v>112735</v>
      </c>
      <c r="C28">
        <v>4913.8315000000002</v>
      </c>
      <c r="D28" t="s">
        <v>15</v>
      </c>
      <c r="E28">
        <v>1634.3382999999999</v>
      </c>
      <c r="F28" t="s">
        <v>16</v>
      </c>
      <c r="G28">
        <v>7</v>
      </c>
      <c r="I28">
        <f>(((((C28/100-(TRUNC(C28/100)))*100)/60+(TRUNC(C28/100)))*Parametry!$B$10)-Parametry!$M$6)*1000</f>
        <v>-179.09480282651202</v>
      </c>
      <c r="J28">
        <f>(((((E28/100-(TRUNC(E28/100)))*100)/60+(TRUNC(E28/100)))*Parametry!$B$11)-Parametry!$N$6)*1000</f>
        <v>174.51476274823108</v>
      </c>
      <c r="L28">
        <f>((ABS(Parametry!$B$15*J28-I28+Parametry!$C$15))/(SQRT(Parametry!$B$15^2+1)))</f>
        <v>0.79158810485869269</v>
      </c>
    </row>
    <row r="29" spans="1:12">
      <c r="A29">
        <v>28</v>
      </c>
      <c r="B29">
        <v>112736</v>
      </c>
      <c r="C29">
        <v>4913.8319000000001</v>
      </c>
      <c r="D29" t="s">
        <v>15</v>
      </c>
      <c r="E29">
        <v>1634.3376000000001</v>
      </c>
      <c r="F29" t="s">
        <v>16</v>
      </c>
      <c r="G29">
        <v>7</v>
      </c>
      <c r="I29">
        <f>(((((C29/100-(TRUNC(C29/100)))*100)/60+(TRUNC(C29/100)))*Parametry!$B$10)-Parametry!$M$6)*1000</f>
        <v>-178.35516138256935</v>
      </c>
      <c r="J29">
        <f>(((((E29/100-(TRUNC(E29/100)))*100)/60+(TRUNC(E29/100)))*Parametry!$B$11)-Parametry!$N$6)*1000</f>
        <v>173.66812110230967</v>
      </c>
      <c r="L29">
        <f>((ABS(Parametry!$B$15*J29-I29+Parametry!$C$15))/(SQRT(Parametry!$B$15^2+1)))</f>
        <v>0.69786003490977155</v>
      </c>
    </row>
    <row r="30" spans="1:12">
      <c r="A30">
        <v>29</v>
      </c>
      <c r="B30">
        <v>112737</v>
      </c>
      <c r="C30">
        <v>4913.8323</v>
      </c>
      <c r="D30" t="s">
        <v>15</v>
      </c>
      <c r="E30">
        <v>1634.337</v>
      </c>
      <c r="F30" t="s">
        <v>16</v>
      </c>
      <c r="G30">
        <v>7</v>
      </c>
      <c r="I30">
        <f>(((((C30/100-(TRUNC(C30/100)))*100)/60+(TRUNC(C30/100)))*Parametry!$B$10)-Parametry!$M$6)*1000</f>
        <v>-177.61551993862668</v>
      </c>
      <c r="J30">
        <f>(((((E30/100-(TRUNC(E30/100)))*100)/60+(TRUNC(E30/100)))*Parametry!$B$11)-Parametry!$N$6)*1000</f>
        <v>172.94242826346817</v>
      </c>
      <c r="L30">
        <f>((ABS(Parametry!$B$15*J30-I30+Parametry!$C$15))/(SQRT(Parametry!$B$15^2+1)))</f>
        <v>0.69102291510044245</v>
      </c>
    </row>
    <row r="31" spans="1:12">
      <c r="A31">
        <v>30</v>
      </c>
      <c r="B31">
        <v>112738</v>
      </c>
      <c r="C31">
        <v>4913.8325999999997</v>
      </c>
      <c r="D31" t="s">
        <v>15</v>
      </c>
      <c r="E31">
        <v>1634.3362</v>
      </c>
      <c r="F31" t="s">
        <v>16</v>
      </c>
      <c r="G31">
        <v>7</v>
      </c>
      <c r="I31">
        <f>(((((C31/100-(TRUNC(C31/100)))*100)/60+(TRUNC(C31/100)))*Parametry!$B$10)-Parametry!$M$6)*1000</f>
        <v>-177.06078885566967</v>
      </c>
      <c r="J31">
        <f>(((((E31/100-(TRUNC(E31/100)))*100)/60+(TRUNC(E31/100)))*Parametry!$B$11)-Parametry!$N$6)*1000</f>
        <v>171.9748378109216</v>
      </c>
      <c r="L31">
        <f>((ABS(Parametry!$B$15*J31-I31+Parametry!$C$15))/(SQRT(Parametry!$B$15^2+1)))</f>
        <v>0.38177675073497058</v>
      </c>
    </row>
    <row r="32" spans="1:12">
      <c r="A32">
        <v>31</v>
      </c>
      <c r="B32">
        <v>112739</v>
      </c>
      <c r="C32">
        <v>4913.8329999999996</v>
      </c>
      <c r="D32" t="s">
        <v>15</v>
      </c>
      <c r="E32">
        <v>1634.3356000000001</v>
      </c>
      <c r="F32" t="s">
        <v>16</v>
      </c>
      <c r="G32">
        <v>7</v>
      </c>
      <c r="I32">
        <f>(((((C32/100-(TRUNC(C32/100)))*100)/60+(TRUNC(C32/100)))*Parametry!$B$10)-Parametry!$M$6)*1000</f>
        <v>-176.321147411727</v>
      </c>
      <c r="J32">
        <f>(((((E32/100-(TRUNC(E32/100)))*100)/60+(TRUNC(E32/100)))*Parametry!$B$11)-Parametry!$N$6)*1000</f>
        <v>171.24914497185273</v>
      </c>
      <c r="L32">
        <f>((ABS(Parametry!$B$15*J32-I32+Parametry!$C$15))/(SQRT(Parametry!$B$15^2+1)))</f>
        <v>0.37493963076229608</v>
      </c>
    </row>
    <row r="33" spans="1:12">
      <c r="A33">
        <v>32</v>
      </c>
      <c r="B33">
        <v>112740</v>
      </c>
      <c r="C33">
        <v>4913.8334999999997</v>
      </c>
      <c r="D33" t="s">
        <v>15</v>
      </c>
      <c r="E33">
        <v>1634.335</v>
      </c>
      <c r="F33" t="s">
        <v>16</v>
      </c>
      <c r="G33">
        <v>6</v>
      </c>
      <c r="I33">
        <f>(((((C33/100-(TRUNC(C33/100)))*100)/60+(TRUNC(C33/100)))*Parametry!$B$10)-Parametry!$M$6)*1000</f>
        <v>-175.39659560588916</v>
      </c>
      <c r="J33">
        <f>(((((E33/100-(TRUNC(E33/100)))*100)/60+(TRUNC(E33/100)))*Parametry!$B$11)-Parametry!$N$6)*1000</f>
        <v>170.52345213255649</v>
      </c>
      <c r="L33">
        <f>((ABS(Parametry!$B$15*J33-I33+Parametry!$C$15))/(SQRT(Parametry!$B$15^2+1)))</f>
        <v>0.49672965586260714</v>
      </c>
    </row>
    <row r="34" spans="1:12">
      <c r="A34">
        <v>33</v>
      </c>
      <c r="B34">
        <v>112741</v>
      </c>
      <c r="C34">
        <v>4913.8339999999998</v>
      </c>
      <c r="D34" t="s">
        <v>15</v>
      </c>
      <c r="E34">
        <v>1634.3344</v>
      </c>
      <c r="F34" t="s">
        <v>16</v>
      </c>
      <c r="G34">
        <v>6</v>
      </c>
      <c r="I34">
        <f>(((((C34/100-(TRUNC(C34/100)))*100)/60+(TRUNC(C34/100)))*Parametry!$B$10)-Parametry!$M$6)*1000</f>
        <v>-174.47204380005132</v>
      </c>
      <c r="J34">
        <f>(((((E34/100-(TRUNC(E34/100)))*100)/60+(TRUNC(E34/100)))*Parametry!$B$11)-Parametry!$N$6)*1000</f>
        <v>169.79775929326024</v>
      </c>
      <c r="L34">
        <f>((ABS(Parametry!$B$15*J34-I34+Parametry!$C$15))/(SQRT(Parametry!$B$15^2+1)))</f>
        <v>0.61851968096291821</v>
      </c>
    </row>
    <row r="35" spans="1:12">
      <c r="A35">
        <v>34</v>
      </c>
      <c r="B35">
        <v>112742</v>
      </c>
      <c r="C35">
        <v>4913.8343999999997</v>
      </c>
      <c r="D35" t="s">
        <v>15</v>
      </c>
      <c r="E35">
        <v>1634.3338000000001</v>
      </c>
      <c r="F35" t="s">
        <v>16</v>
      </c>
      <c r="G35">
        <v>6</v>
      </c>
      <c r="I35">
        <f>(((((C35/100-(TRUNC(C35/100)))*100)/60+(TRUNC(C35/100)))*Parametry!$B$10)-Parametry!$M$6)*1000</f>
        <v>-173.73240235610865</v>
      </c>
      <c r="J35">
        <f>(((((E35/100-(TRUNC(E35/100)))*100)/60+(TRUNC(E35/100)))*Parametry!$B$11)-Parametry!$N$6)*1000</f>
        <v>169.07206645441875</v>
      </c>
      <c r="L35">
        <f>((ABS(Parametry!$B$15*J35-I35+Parametry!$C$15))/(SQRT(Parametry!$B$15^2+1)))</f>
        <v>0.61168256115358899</v>
      </c>
    </row>
    <row r="36" spans="1:12">
      <c r="A36">
        <v>35</v>
      </c>
      <c r="B36">
        <v>112743</v>
      </c>
      <c r="C36">
        <v>4913.8348999999998</v>
      </c>
      <c r="D36" t="s">
        <v>15</v>
      </c>
      <c r="E36">
        <v>1634.3332</v>
      </c>
      <c r="F36" t="s">
        <v>16</v>
      </c>
      <c r="G36">
        <v>7</v>
      </c>
      <c r="I36">
        <f>(((((C36/100-(TRUNC(C36/100)))*100)/60+(TRUNC(C36/100)))*Parametry!$B$10)-Parametry!$M$6)*1000</f>
        <v>-172.80785055027081</v>
      </c>
      <c r="J36">
        <f>(((((E36/100-(TRUNC(E36/100)))*100)/60+(TRUNC(E36/100)))*Parametry!$B$11)-Parametry!$N$6)*1000</f>
        <v>168.3463736151225</v>
      </c>
      <c r="L36">
        <f>((ABS(Parametry!$B$15*J36-I36+Parametry!$C$15))/(SQRT(Parametry!$B$15^2+1)))</f>
        <v>0.73347258625390011</v>
      </c>
    </row>
    <row r="37" spans="1:12">
      <c r="A37">
        <v>36</v>
      </c>
      <c r="B37">
        <v>112744</v>
      </c>
      <c r="C37">
        <v>4913.8352999999997</v>
      </c>
      <c r="D37" t="s">
        <v>15</v>
      </c>
      <c r="E37">
        <v>1634.3326</v>
      </c>
      <c r="F37" t="s">
        <v>16</v>
      </c>
      <c r="G37">
        <v>7</v>
      </c>
      <c r="I37">
        <f>(((((C37/100-(TRUNC(C37/100)))*100)/60+(TRUNC(C37/100)))*Parametry!$B$10)-Parametry!$M$6)*1000</f>
        <v>-172.06820910632814</v>
      </c>
      <c r="J37">
        <f>(((((E37/100-(TRUNC(E37/100)))*100)/60+(TRUNC(E37/100)))*Parametry!$B$11)-Parametry!$N$6)*1000</f>
        <v>167.62068077582626</v>
      </c>
      <c r="L37">
        <f>((ABS(Parametry!$B$15*J37-I37+Parametry!$C$15))/(SQRT(Parametry!$B$15^2+1)))</f>
        <v>0.72663546611788021</v>
      </c>
    </row>
    <row r="38" spans="1:12">
      <c r="A38">
        <v>37</v>
      </c>
      <c r="B38">
        <v>112745</v>
      </c>
      <c r="C38">
        <v>4913.8356999999996</v>
      </c>
      <c r="D38" t="s">
        <v>15</v>
      </c>
      <c r="E38">
        <v>1634.3318999999999</v>
      </c>
      <c r="F38" t="s">
        <v>16</v>
      </c>
      <c r="G38">
        <v>7</v>
      </c>
      <c r="I38">
        <f>(((((C38/100-(TRUNC(C38/100)))*100)/60+(TRUNC(C38/100)))*Parametry!$B$10)-Parametry!$M$6)*1000</f>
        <v>-171.32856766056648</v>
      </c>
      <c r="J38">
        <f>(((((E38/100-(TRUNC(E38/100)))*100)/60+(TRUNC(E38/100)))*Parametry!$B$11)-Parametry!$N$6)*1000</f>
        <v>166.77403912967748</v>
      </c>
      <c r="L38">
        <f>((ABS(Parametry!$B$15*J38-I38+Parametry!$C$15))/(SQRT(Parametry!$B$15^2+1)))</f>
        <v>0.63290739727093726</v>
      </c>
    </row>
    <row r="39" spans="1:12">
      <c r="A39">
        <v>38</v>
      </c>
      <c r="B39">
        <v>112746</v>
      </c>
      <c r="C39">
        <v>4913.8361000000004</v>
      </c>
      <c r="D39" t="s">
        <v>15</v>
      </c>
      <c r="E39">
        <v>1634.3312000000001</v>
      </c>
      <c r="F39" t="s">
        <v>16</v>
      </c>
      <c r="G39">
        <v>7</v>
      </c>
      <c r="I39">
        <f>(((((C39/100-(TRUNC(C39/100)))*100)/60+(TRUNC(C39/100)))*Parametry!$B$10)-Parametry!$M$6)*1000</f>
        <v>-170.58892621571431</v>
      </c>
      <c r="J39">
        <f>(((((E39/100-(TRUNC(E39/100)))*100)/60+(TRUNC(E39/100)))*Parametry!$B$11)-Parametry!$N$6)*1000</f>
        <v>165.92739748421081</v>
      </c>
      <c r="L39">
        <f>((ABS(Parametry!$B$15*J39-I39+Parametry!$C$15))/(SQRT(Parametry!$B$15^2+1)))</f>
        <v>0.5391793282813685</v>
      </c>
    </row>
    <row r="40" spans="1:12">
      <c r="A40">
        <v>39</v>
      </c>
      <c r="B40">
        <v>112747</v>
      </c>
      <c r="C40">
        <v>4913.8365000000003</v>
      </c>
      <c r="D40" t="s">
        <v>15</v>
      </c>
      <c r="E40">
        <v>1634.3306</v>
      </c>
      <c r="F40" t="s">
        <v>16</v>
      </c>
      <c r="G40">
        <v>7</v>
      </c>
      <c r="I40">
        <f>(((((C40/100-(TRUNC(C40/100)))*100)/60+(TRUNC(C40/100)))*Parametry!$B$10)-Parametry!$M$6)*1000</f>
        <v>-169.84928477177164</v>
      </c>
      <c r="J40">
        <f>(((((E40/100-(TRUNC(E40/100)))*100)/60+(TRUNC(E40/100)))*Parametry!$B$11)-Parametry!$N$6)*1000</f>
        <v>165.20170464491457</v>
      </c>
      <c r="L40">
        <f>((ABS(Parametry!$B$15*J40-I40+Parametry!$C$15))/(SQRT(Parametry!$B$15^2+1)))</f>
        <v>0.53234220814534861</v>
      </c>
    </row>
    <row r="41" spans="1:12">
      <c r="A41">
        <v>40</v>
      </c>
      <c r="B41">
        <v>112748</v>
      </c>
      <c r="C41">
        <v>4913.8368</v>
      </c>
      <c r="D41" t="s">
        <v>15</v>
      </c>
      <c r="E41">
        <v>1634.33</v>
      </c>
      <c r="F41" t="s">
        <v>16</v>
      </c>
      <c r="G41">
        <v>7</v>
      </c>
      <c r="I41">
        <f>(((((C41/100-(TRUNC(C41/100)))*100)/60+(TRUNC(C41/100)))*Parametry!$B$10)-Parametry!$M$6)*1000</f>
        <v>-169.29455368881463</v>
      </c>
      <c r="J41">
        <f>(((((E41/100-(TRUNC(E41/100)))*100)/60+(TRUNC(E41/100)))*Parametry!$B$11)-Parametry!$N$6)*1000</f>
        <v>164.47601180561833</v>
      </c>
      <c r="L41">
        <f>((ABS(Parametry!$B$15*J41-I41+Parametry!$C$15))/(SQRT(Parametry!$B$15^2+1)))</f>
        <v>0.39687794340565952</v>
      </c>
    </row>
    <row r="42" spans="1:12">
      <c r="A42">
        <v>41</v>
      </c>
      <c r="B42">
        <v>112749</v>
      </c>
      <c r="C42">
        <v>4913.8371999999999</v>
      </c>
      <c r="D42" t="s">
        <v>15</v>
      </c>
      <c r="E42">
        <v>1634.3293000000001</v>
      </c>
      <c r="F42" t="s">
        <v>16</v>
      </c>
      <c r="G42">
        <v>7</v>
      </c>
      <c r="I42">
        <f>(((((C42/100-(TRUNC(C42/100)))*100)/60+(TRUNC(C42/100)))*Parametry!$B$10)-Parametry!$M$6)*1000</f>
        <v>-168.55491224487196</v>
      </c>
      <c r="J42">
        <f>(((((E42/100-(TRUNC(E42/100)))*100)/60+(TRUNC(E42/100)))*Parametry!$B$11)-Parametry!$N$6)*1000</f>
        <v>163.62937016060641</v>
      </c>
      <c r="L42">
        <f>((ABS(Parametry!$B$15*J42-I42+Parametry!$C$15))/(SQRT(Parametry!$B$15^2+1)))</f>
        <v>0.30314987411013955</v>
      </c>
    </row>
    <row r="43" spans="1:12">
      <c r="A43">
        <v>42</v>
      </c>
      <c r="B43">
        <v>112750</v>
      </c>
      <c r="C43">
        <v>4913.8374999999996</v>
      </c>
      <c r="D43" t="s">
        <v>15</v>
      </c>
      <c r="E43">
        <v>1634.3286000000001</v>
      </c>
      <c r="F43" t="s">
        <v>16</v>
      </c>
      <c r="G43">
        <v>7</v>
      </c>
      <c r="I43">
        <f>(((((C43/100-(TRUNC(C43/100)))*100)/60+(TRUNC(C43/100)))*Parametry!$B$10)-Parametry!$M$6)*1000</f>
        <v>-168.00018116191495</v>
      </c>
      <c r="J43">
        <f>(((((E43/100-(TRUNC(E43/100)))*100)/60+(TRUNC(E43/100)))*Parametry!$B$11)-Parametry!$N$6)*1000</f>
        <v>162.78272851423026</v>
      </c>
      <c r="L43">
        <f>((ABS(Parametry!$B$15*J43-I43+Parametry!$C$15))/(SQRT(Parametry!$B$15^2+1)))</f>
        <v>8.0794659230858504E-2</v>
      </c>
    </row>
    <row r="44" spans="1:12">
      <c r="A44">
        <v>43</v>
      </c>
      <c r="B44">
        <v>112751</v>
      </c>
      <c r="C44">
        <v>4913.8379000000004</v>
      </c>
      <c r="D44" t="s">
        <v>15</v>
      </c>
      <c r="E44">
        <v>1634.328</v>
      </c>
      <c r="F44" t="s">
        <v>16</v>
      </c>
      <c r="G44">
        <v>6</v>
      </c>
      <c r="I44">
        <f>(((((C44/100-(TRUNC(C44/100)))*100)/60+(TRUNC(C44/100)))*Parametry!$B$10)-Parametry!$M$6)*1000</f>
        <v>-167.26053971524379</v>
      </c>
      <c r="J44">
        <f>(((((E44/100-(TRUNC(E44/100)))*100)/60+(TRUNC(E44/100)))*Parametry!$B$11)-Parametry!$N$6)*1000</f>
        <v>162.05703567516139</v>
      </c>
      <c r="L44">
        <f>((ABS(Parametry!$B$15*J44-I44+Parametry!$C$15))/(SQRT(Parametry!$B$15^2+1)))</f>
        <v>7.3957541156169107E-2</v>
      </c>
    </row>
    <row r="45" spans="1:12">
      <c r="A45">
        <v>44</v>
      </c>
      <c r="B45">
        <v>112752</v>
      </c>
      <c r="C45">
        <v>4913.8383999999996</v>
      </c>
      <c r="D45" t="s">
        <v>15</v>
      </c>
      <c r="E45">
        <v>1634.3273999999999</v>
      </c>
      <c r="F45" t="s">
        <v>16</v>
      </c>
      <c r="G45">
        <v>7</v>
      </c>
      <c r="I45">
        <f>(((((C45/100-(TRUNC(C45/100)))*100)/60+(TRUNC(C45/100)))*Parametry!$B$10)-Parametry!$M$6)*1000</f>
        <v>-166.33598791213444</v>
      </c>
      <c r="J45">
        <f>(((((E45/100-(TRUNC(E45/100)))*100)/60+(TRUNC(E45/100)))*Parametry!$B$11)-Parametry!$N$6)*1000</f>
        <v>161.33134283563777</v>
      </c>
      <c r="L45">
        <f>((ABS(Parametry!$B$15*J45-I45+Parametry!$C$15))/(SQRT(Parametry!$B$15^2+1)))</f>
        <v>0.19574756419514969</v>
      </c>
    </row>
    <row r="46" spans="1:12">
      <c r="A46">
        <v>45</v>
      </c>
      <c r="B46">
        <v>112753</v>
      </c>
      <c r="C46">
        <v>4913.8388000000004</v>
      </c>
      <c r="D46" t="s">
        <v>15</v>
      </c>
      <c r="E46">
        <v>1634.3268</v>
      </c>
      <c r="F46" t="s">
        <v>16</v>
      </c>
      <c r="G46">
        <v>7</v>
      </c>
      <c r="I46">
        <f>(((((C46/100-(TRUNC(C46/100)))*100)/60+(TRUNC(C46/100)))*Parametry!$B$10)-Parametry!$M$6)*1000</f>
        <v>-165.59634646546328</v>
      </c>
      <c r="J46">
        <f>(((((E46/100-(TRUNC(E46/100)))*100)/60+(TRUNC(E46/100)))*Parametry!$B$11)-Parametry!$N$6)*1000</f>
        <v>160.60564999702365</v>
      </c>
      <c r="L46">
        <f>((ABS(Parametry!$B$15*J46-I46+Parametry!$C$15))/(SQRT(Parametry!$B$15^2+1)))</f>
        <v>0.18891044644715102</v>
      </c>
    </row>
    <row r="47" spans="1:12">
      <c r="A47">
        <v>46</v>
      </c>
      <c r="B47">
        <v>112754</v>
      </c>
      <c r="C47">
        <v>4913.8392000000003</v>
      </c>
      <c r="D47" t="s">
        <v>15</v>
      </c>
      <c r="E47">
        <v>1634.326</v>
      </c>
      <c r="F47" t="s">
        <v>16</v>
      </c>
      <c r="G47">
        <v>6</v>
      </c>
      <c r="I47">
        <f>(((((C47/100-(TRUNC(C47/100)))*100)/60+(TRUNC(C47/100)))*Parametry!$B$10)-Parametry!$M$6)*1000</f>
        <v>-164.85670502152061</v>
      </c>
      <c r="J47">
        <f>(((((E47/100-(TRUNC(E47/100)))*100)/60+(TRUNC(E47/100)))*Parametry!$B$11)-Parametry!$N$6)*1000</f>
        <v>159.63805954470445</v>
      </c>
      <c r="L47">
        <f>((ABS(Parametry!$B$15*J47-I47+Parametry!$C$15))/(SQRT(Parametry!$B$15^2+1)))</f>
        <v>8.291426848674021E-3</v>
      </c>
    </row>
    <row r="48" spans="1:12">
      <c r="A48">
        <v>47</v>
      </c>
      <c r="B48">
        <v>112755</v>
      </c>
      <c r="C48">
        <v>4913.8397000000004</v>
      </c>
      <c r="D48" t="s">
        <v>15</v>
      </c>
      <c r="E48">
        <v>1634.3253</v>
      </c>
      <c r="F48" t="s">
        <v>16</v>
      </c>
      <c r="G48">
        <v>6</v>
      </c>
      <c r="I48">
        <f>(((((C48/100-(TRUNC(C48/100)))*100)/60+(TRUNC(C48/100)))*Parametry!$B$10)-Parametry!$M$6)*1000</f>
        <v>-163.93215321568277</v>
      </c>
      <c r="J48">
        <f>(((((E48/100-(TRUNC(E48/100)))*100)/60+(TRUNC(E48/100)))*Parametry!$B$11)-Parametry!$N$6)*1000</f>
        <v>158.79141789878304</v>
      </c>
      <c r="L48">
        <f>((ABS(Parametry!$B$15*J48-I48+Parametry!$C$15))/(SQRT(Parametry!$B$15^2+1)))</f>
        <v>4.3190502136103648E-2</v>
      </c>
    </row>
    <row r="49" spans="1:12">
      <c r="A49">
        <v>48</v>
      </c>
      <c r="B49">
        <v>112756</v>
      </c>
      <c r="C49">
        <v>4913.8401000000003</v>
      </c>
      <c r="D49" t="s">
        <v>15</v>
      </c>
      <c r="E49">
        <v>1634.3245999999999</v>
      </c>
      <c r="F49" t="s">
        <v>16</v>
      </c>
      <c r="G49">
        <v>6</v>
      </c>
      <c r="I49">
        <f>(((((C49/100-(TRUNC(C49/100)))*100)/60+(TRUNC(C49/100)))*Parametry!$B$10)-Parametry!$M$6)*1000</f>
        <v>-163.1925117717401</v>
      </c>
      <c r="J49">
        <f>(((((E49/100-(TRUNC(E49/100)))*100)/60+(TRUNC(E49/100)))*Parametry!$B$11)-Parametry!$N$6)*1000</f>
        <v>157.944776253089</v>
      </c>
      <c r="L49">
        <f>((ABS(Parametry!$B$15*J49-I49+Parametry!$C$15))/(SQRT(Parametry!$B$15^2+1)))</f>
        <v>5.0537567649472113E-2</v>
      </c>
    </row>
    <row r="50" spans="1:12">
      <c r="A50">
        <v>49</v>
      </c>
      <c r="B50">
        <v>112757</v>
      </c>
      <c r="C50">
        <v>4913.8406000000004</v>
      </c>
      <c r="D50" t="s">
        <v>15</v>
      </c>
      <c r="E50">
        <v>1634.3240000000001</v>
      </c>
      <c r="F50" t="s">
        <v>16</v>
      </c>
      <c r="G50">
        <v>7</v>
      </c>
      <c r="I50">
        <f>(((((C50/100-(TRUNC(C50/100)))*100)/60+(TRUNC(C50/100)))*Parametry!$B$10)-Parametry!$M$6)*1000</f>
        <v>-162.26795996590226</v>
      </c>
      <c r="J50">
        <f>(((((E50/100-(TRUNC(E50/100)))*100)/60+(TRUNC(E50/100)))*Parametry!$B$11)-Parametry!$N$6)*1000</f>
        <v>157.21908341379276</v>
      </c>
      <c r="L50">
        <f>((ABS(Parametry!$B$15*J50-I50+Parametry!$C$15))/(SQRT(Parametry!$B$15^2+1)))</f>
        <v>7.1252457450838969E-2</v>
      </c>
    </row>
    <row r="51" spans="1:12">
      <c r="A51">
        <v>50</v>
      </c>
      <c r="B51">
        <v>112758</v>
      </c>
      <c r="C51">
        <v>4913.8410999999996</v>
      </c>
      <c r="D51" t="s">
        <v>15</v>
      </c>
      <c r="E51">
        <v>1634.3232</v>
      </c>
      <c r="F51" t="s">
        <v>16</v>
      </c>
      <c r="G51">
        <v>7</v>
      </c>
      <c r="I51">
        <f>(((((C51/100-(TRUNC(C51/100)))*100)/60+(TRUNC(C51/100)))*Parametry!$B$10)-Parametry!$M$6)*1000</f>
        <v>-161.34340816188342</v>
      </c>
      <c r="J51">
        <f>(((((E51/100-(TRUNC(E51/100)))*100)/60+(TRUNC(E51/100)))*Parametry!$B$11)-Parametry!$N$6)*1000</f>
        <v>156.25149296147356</v>
      </c>
      <c r="L51">
        <f>((ABS(Parametry!$B$15*J51-I51+Parametry!$C$15))/(SQRT(Parametry!$B$15^2+1)))</f>
        <v>1.9260581823369517E-2</v>
      </c>
    </row>
    <row r="52" spans="1:12">
      <c r="A52">
        <v>51</v>
      </c>
      <c r="B52">
        <v>112759</v>
      </c>
      <c r="C52">
        <v>4913.8415000000005</v>
      </c>
      <c r="D52" t="s">
        <v>15</v>
      </c>
      <c r="E52">
        <v>1634.3225</v>
      </c>
      <c r="F52" t="s">
        <v>16</v>
      </c>
      <c r="G52">
        <v>7</v>
      </c>
      <c r="I52">
        <f>(((((C52/100-(TRUNC(C52/100)))*100)/60+(TRUNC(C52/100)))*Parametry!$B$10)-Parametry!$M$6)*1000</f>
        <v>-160.60376671612175</v>
      </c>
      <c r="J52">
        <f>(((((E52/100-(TRUNC(E52/100)))*100)/60+(TRUNC(E52/100)))*Parametry!$B$11)-Parametry!$N$6)*1000</f>
        <v>155.40485131577952</v>
      </c>
      <c r="L52">
        <f>((ABS(Parametry!$B$15*J52-I52+Parametry!$C$15))/(SQRT(Parametry!$B$15^2+1)))</f>
        <v>7.4467486696882815E-2</v>
      </c>
    </row>
    <row r="53" spans="1:12">
      <c r="A53">
        <v>52</v>
      </c>
      <c r="B53">
        <v>112800</v>
      </c>
      <c r="C53">
        <v>4913.8419000000004</v>
      </c>
      <c r="D53" t="s">
        <v>15</v>
      </c>
      <c r="E53">
        <v>1634.3217</v>
      </c>
      <c r="F53" t="s">
        <v>16</v>
      </c>
      <c r="G53">
        <v>7</v>
      </c>
      <c r="I53">
        <f>(((((C53/100-(TRUNC(C53/100)))*100)/60+(TRUNC(C53/100)))*Parametry!$B$10)-Parametry!$M$6)*1000</f>
        <v>-159.86412527126959</v>
      </c>
      <c r="J53">
        <f>(((((E53/100-(TRUNC(E53/100)))*100)/60+(TRUNC(E53/100)))*Parametry!$B$11)-Parametry!$N$6)*1000</f>
        <v>154.43726086323295</v>
      </c>
      <c r="L53">
        <f>((ABS(Parametry!$B$15*J53-I53+Parametry!$C$15))/(SQRT(Parametry!$B$15^2+1)))</f>
        <v>0.25508650582602366</v>
      </c>
    </row>
    <row r="54" spans="1:12">
      <c r="A54">
        <v>53</v>
      </c>
      <c r="B54">
        <v>112801</v>
      </c>
      <c r="C54">
        <v>4913.8423000000003</v>
      </c>
      <c r="D54" t="s">
        <v>15</v>
      </c>
      <c r="E54">
        <v>1634.3208999999999</v>
      </c>
      <c r="F54" t="s">
        <v>16</v>
      </c>
      <c r="G54">
        <v>7</v>
      </c>
      <c r="I54">
        <f>(((((C54/100-(TRUNC(C54/100)))*100)/60+(TRUNC(C54/100)))*Parametry!$B$10)-Parametry!$M$6)*1000</f>
        <v>-159.12448382732691</v>
      </c>
      <c r="J54">
        <f>(((((E54/100-(TRUNC(E54/100)))*100)/60+(TRUNC(E54/100)))*Parametry!$B$11)-Parametry!$N$6)*1000</f>
        <v>153.46967041091375</v>
      </c>
      <c r="L54">
        <f>((ABS(Parametry!$B$15*J54-I54+Parametry!$C$15))/(SQRT(Parametry!$B$15^2+1)))</f>
        <v>0.43570552542450064</v>
      </c>
    </row>
    <row r="55" spans="1:12">
      <c r="A55">
        <v>54</v>
      </c>
      <c r="B55">
        <v>112802</v>
      </c>
      <c r="C55">
        <v>4913.8427000000001</v>
      </c>
      <c r="D55" t="s">
        <v>15</v>
      </c>
      <c r="E55">
        <v>1634.3200999999999</v>
      </c>
      <c r="F55" t="s">
        <v>16</v>
      </c>
      <c r="G55">
        <v>7</v>
      </c>
      <c r="I55">
        <f>(((((C55/100-(TRUNC(C55/100)))*100)/60+(TRUNC(C55/100)))*Parametry!$B$10)-Parametry!$M$6)*1000</f>
        <v>-158.38484238338424</v>
      </c>
      <c r="J55">
        <f>(((((E55/100-(TRUNC(E55/100)))*100)/60+(TRUNC(E55/100)))*Parametry!$B$11)-Parametry!$N$6)*1000</f>
        <v>152.5020799590493</v>
      </c>
      <c r="L55">
        <f>((ABS(Parametry!$B$15*J55-I55+Parametry!$C$15))/(SQRT(Parametry!$B$15^2+1)))</f>
        <v>0.61632454469626718</v>
      </c>
    </row>
    <row r="56" spans="1:12">
      <c r="A56">
        <v>55</v>
      </c>
      <c r="B56">
        <v>112803</v>
      </c>
      <c r="C56">
        <v>4913.8432000000003</v>
      </c>
      <c r="D56" t="s">
        <v>15</v>
      </c>
      <c r="E56">
        <v>1634.3194000000001</v>
      </c>
      <c r="F56" t="s">
        <v>16</v>
      </c>
      <c r="G56">
        <v>7</v>
      </c>
      <c r="I56">
        <f>(((((C56/100-(TRUNC(C56/100)))*100)/60+(TRUNC(C56/100)))*Parametry!$B$10)-Parametry!$M$6)*1000</f>
        <v>-157.4602905775464</v>
      </c>
      <c r="J56">
        <f>(((((E56/100-(TRUNC(E56/100)))*100)/60+(TRUNC(E56/100)))*Parametry!$B$11)-Parametry!$N$6)*1000</f>
        <v>151.65543831312789</v>
      </c>
      <c r="L56">
        <f>((ABS(Parametry!$B$15*J56-I56+Parametry!$C$15))/(SQRT(Parametry!$B$15^2+1)))</f>
        <v>0.58142546940885731</v>
      </c>
    </row>
    <row r="57" spans="1:12">
      <c r="A57">
        <v>56</v>
      </c>
      <c r="B57">
        <v>112804</v>
      </c>
      <c r="C57">
        <v>4913.8436000000002</v>
      </c>
      <c r="D57" t="s">
        <v>15</v>
      </c>
      <c r="E57">
        <v>1634.3187</v>
      </c>
      <c r="F57" t="s">
        <v>16</v>
      </c>
      <c r="G57">
        <v>7</v>
      </c>
      <c r="I57">
        <f>(((((C57/100-(TRUNC(C57/100)))*100)/60+(TRUNC(C57/100)))*Parametry!$B$10)-Parametry!$M$6)*1000</f>
        <v>-156.72064913360373</v>
      </c>
      <c r="J57">
        <f>(((((E57/100-(TRUNC(E57/100)))*100)/60+(TRUNC(E57/100)))*Parametry!$B$11)-Parametry!$N$6)*1000</f>
        <v>150.80879666743385</v>
      </c>
      <c r="L57">
        <f>((ABS(Parametry!$B$15*J57-I57+Parametry!$C$15))/(SQRT(Parametry!$B$15^2+1)))</f>
        <v>0.67515353919443311</v>
      </c>
    </row>
    <row r="58" spans="1:12">
      <c r="A58">
        <v>57</v>
      </c>
      <c r="B58">
        <v>112805</v>
      </c>
      <c r="C58">
        <v>4913.8442999999997</v>
      </c>
      <c r="D58" t="s">
        <v>15</v>
      </c>
      <c r="E58">
        <v>1634.3179</v>
      </c>
      <c r="F58" t="s">
        <v>16</v>
      </c>
      <c r="G58">
        <v>6</v>
      </c>
      <c r="I58">
        <f>(((((C58/100-(TRUNC(C58/100)))*100)/60+(TRUNC(C58/100)))*Parametry!$B$10)-Parametry!$M$6)*1000</f>
        <v>-155.42627660579456</v>
      </c>
      <c r="J58">
        <f>(((((E58/100-(TRUNC(E58/100)))*100)/60+(TRUNC(E58/100)))*Parametry!$B$11)-Parametry!$N$6)*1000</f>
        <v>149.84120621511465</v>
      </c>
      <c r="L58">
        <f>((ABS(Parametry!$B$15*J58-I58+Parametry!$C$15))/(SQRT(Parametry!$B$15^2+1)))</f>
        <v>0.46989112434924057</v>
      </c>
    </row>
    <row r="59" spans="1:12">
      <c r="A59">
        <v>58</v>
      </c>
      <c r="B59">
        <v>112806</v>
      </c>
      <c r="C59">
        <v>4913.8450999999995</v>
      </c>
      <c r="D59" t="s">
        <v>15</v>
      </c>
      <c r="E59">
        <v>1634.3172999999999</v>
      </c>
      <c r="F59" t="s">
        <v>16</v>
      </c>
      <c r="G59">
        <v>6</v>
      </c>
      <c r="I59">
        <f>(((((C59/100-(TRUNC(C59/100)))*100)/60+(TRUNC(C59/100)))*Parametry!$B$10)-Parametry!$M$6)*1000</f>
        <v>-153.94699371699971</v>
      </c>
      <c r="J59">
        <f>(((((E59/100-(TRUNC(E59/100)))*100)/60+(TRUNC(E59/100)))*Parametry!$B$11)-Parametry!$N$6)*1000</f>
        <v>149.11551337581841</v>
      </c>
      <c r="L59">
        <f>((ABS(Parametry!$B$15*J59-I59+Parametry!$C$15))/(SQRT(Parametry!$B$15^2+1)))</f>
        <v>3.7780334562078251E-2</v>
      </c>
    </row>
    <row r="60" spans="1:12">
      <c r="A60">
        <v>59</v>
      </c>
      <c r="B60">
        <v>112807</v>
      </c>
      <c r="C60">
        <v>4913.8456999999999</v>
      </c>
      <c r="D60" t="s">
        <v>15</v>
      </c>
      <c r="E60">
        <v>1634.3167000000001</v>
      </c>
      <c r="F60" t="s">
        <v>16</v>
      </c>
      <c r="G60">
        <v>7</v>
      </c>
      <c r="I60">
        <f>(((((C60/100-(TRUNC(C60/100)))*100)/60+(TRUNC(C60/100)))*Parametry!$B$10)-Parametry!$M$6)*1000</f>
        <v>-152.8375315510857</v>
      </c>
      <c r="J60">
        <f>(((((E60/100-(TRUNC(E60/100)))*100)/60+(TRUNC(E60/100)))*Parametry!$B$11)-Parametry!$N$6)*1000</f>
        <v>148.38982053697691</v>
      </c>
      <c r="L60">
        <f>((ABS(Parametry!$B$15*J60-I60+Parametry!$C$15))/(SQRT(Parametry!$B$15^2+1)))</f>
        <v>0.28819750396010735</v>
      </c>
    </row>
    <row r="61" spans="1:12">
      <c r="A61">
        <v>60</v>
      </c>
      <c r="B61">
        <v>112808</v>
      </c>
      <c r="C61">
        <v>4913.8462</v>
      </c>
      <c r="D61" t="s">
        <v>15</v>
      </c>
      <c r="E61">
        <v>1634.3159000000001</v>
      </c>
      <c r="F61" t="s">
        <v>16</v>
      </c>
      <c r="G61">
        <v>7</v>
      </c>
      <c r="I61">
        <f>(((((C61/100-(TRUNC(C61/100)))*100)/60+(TRUNC(C61/100)))*Parametry!$B$10)-Parametry!$M$6)*1000</f>
        <v>-151.91297974524787</v>
      </c>
      <c r="J61">
        <f>(((((E61/100-(TRUNC(E61/100)))*100)/60+(TRUNC(E61/100)))*Parametry!$B$11)-Parametry!$N$6)*1000</f>
        <v>147.42223008443034</v>
      </c>
      <c r="L61">
        <f>((ABS(Parametry!$B$15*J61-I61+Parametry!$C$15))/(SQRT(Parametry!$B$15^2+1)))</f>
        <v>0.23620562943461595</v>
      </c>
    </row>
    <row r="62" spans="1:12">
      <c r="A62">
        <v>61</v>
      </c>
      <c r="B62">
        <v>112809</v>
      </c>
      <c r="C62">
        <v>4913.8467000000001</v>
      </c>
      <c r="D62" t="s">
        <v>15</v>
      </c>
      <c r="E62">
        <v>1634.3151</v>
      </c>
      <c r="F62" t="s">
        <v>16</v>
      </c>
      <c r="G62">
        <v>7</v>
      </c>
      <c r="I62">
        <f>(((((C62/100-(TRUNC(C62/100)))*100)/60+(TRUNC(C62/100)))*Parametry!$B$10)-Parametry!$M$6)*1000</f>
        <v>-150.98842793850054</v>
      </c>
      <c r="J62">
        <f>(((((E62/100-(TRUNC(E62/100)))*100)/60+(TRUNC(E62/100)))*Parametry!$B$11)-Parametry!$N$6)*1000</f>
        <v>146.45463963211114</v>
      </c>
      <c r="L62">
        <f>((ABS(Parametry!$B$15*J62-I62+Parametry!$C$15))/(SQRT(Parametry!$B$15^2+1)))</f>
        <v>0.18421375570513165</v>
      </c>
    </row>
    <row r="63" spans="1:12">
      <c r="A63">
        <v>62</v>
      </c>
      <c r="B63">
        <v>112810</v>
      </c>
      <c r="C63">
        <v>4913.8471</v>
      </c>
      <c r="D63" t="s">
        <v>15</v>
      </c>
      <c r="E63">
        <v>1634.3142</v>
      </c>
      <c r="F63" t="s">
        <v>16</v>
      </c>
      <c r="G63">
        <v>7</v>
      </c>
      <c r="I63">
        <f>(((((C63/100-(TRUNC(C63/100)))*100)/60+(TRUNC(C63/100)))*Parametry!$B$10)-Parametry!$M$6)*1000</f>
        <v>-150.24878649364837</v>
      </c>
      <c r="J63">
        <f>(((((E63/100-(TRUNC(E63/100)))*100)/60+(TRUNC(E63/100)))*Parametry!$B$11)-Parametry!$N$6)*1000</f>
        <v>145.36610037339415</v>
      </c>
      <c r="L63">
        <f>((ABS(Parametry!$B$15*J63-I63+Parametry!$C$15))/(SQRT(Parametry!$B$15^2+1)))</f>
        <v>8.3296212910219714E-2</v>
      </c>
    </row>
    <row r="64" spans="1:12">
      <c r="A64">
        <v>63</v>
      </c>
      <c r="B64">
        <v>112811</v>
      </c>
      <c r="C64">
        <v>4913.8473999999997</v>
      </c>
      <c r="D64" t="s">
        <v>15</v>
      </c>
      <c r="E64">
        <v>1634.3130000000001</v>
      </c>
      <c r="F64" t="s">
        <v>16</v>
      </c>
      <c r="G64">
        <v>7</v>
      </c>
      <c r="I64">
        <f>(((((C64/100-(TRUNC(C64/100)))*100)/60+(TRUNC(C64/100)))*Parametry!$B$10)-Parametry!$M$6)*1000</f>
        <v>-149.69405541160086</v>
      </c>
      <c r="J64">
        <f>(((((E64/100-(TRUNC(E64/100)))*100)/60+(TRUNC(E64/100)))*Parametry!$B$11)-Parametry!$N$6)*1000</f>
        <v>143.91471469502903</v>
      </c>
      <c r="L64">
        <f>((ABS(Parametry!$B$15*J64-I64+Parametry!$C$15))/(SQRT(Parametry!$B$15^2+1)))</f>
        <v>0.74010617666992207</v>
      </c>
    </row>
    <row r="65" spans="1:12">
      <c r="A65">
        <v>64</v>
      </c>
      <c r="B65">
        <v>112812</v>
      </c>
      <c r="C65">
        <v>4913.8477999999996</v>
      </c>
      <c r="D65" t="s">
        <v>15</v>
      </c>
      <c r="E65">
        <v>1634.3121000000001</v>
      </c>
      <c r="F65" t="s">
        <v>16</v>
      </c>
      <c r="G65">
        <v>6</v>
      </c>
      <c r="I65">
        <f>(((((C65/100-(TRUNC(C65/100)))*100)/60+(TRUNC(C65/100)))*Parametry!$B$10)-Parametry!$M$6)*1000</f>
        <v>-148.95441396765818</v>
      </c>
      <c r="J65">
        <f>(((((E65/100-(TRUNC(E65/100)))*100)/60+(TRUNC(E65/100)))*Parametry!$B$11)-Parametry!$N$6)*1000</f>
        <v>142.82617543608467</v>
      </c>
      <c r="L65">
        <f>((ABS(Parametry!$B$15*J65-I65+Parametry!$C$15))/(SQRT(Parametry!$B$15^2+1)))</f>
        <v>1.0076161460813002</v>
      </c>
    </row>
    <row r="66" spans="1:12">
      <c r="A66">
        <v>65</v>
      </c>
      <c r="B66">
        <v>112813</v>
      </c>
      <c r="C66">
        <v>4913.8482999999997</v>
      </c>
      <c r="D66" t="s">
        <v>15</v>
      </c>
      <c r="E66">
        <v>1634.3113000000001</v>
      </c>
      <c r="F66" t="s">
        <v>16</v>
      </c>
      <c r="G66">
        <v>7</v>
      </c>
      <c r="I66">
        <f>(((((C66/100-(TRUNC(C66/100)))*100)/60+(TRUNC(C66/100)))*Parametry!$B$10)-Parametry!$M$6)*1000</f>
        <v>-148.02986216182035</v>
      </c>
      <c r="J66">
        <f>(((((E66/100-(TRUNC(E66/100)))*100)/60+(TRUNC(E66/100)))*Parametry!$B$11)-Parametry!$N$6)*1000</f>
        <v>141.85858498399284</v>
      </c>
      <c r="L66">
        <f>((ABS(Parametry!$B$15*J66-I66+Parametry!$C$15))/(SQRT(Parametry!$B$15^2+1)))</f>
        <v>1.0596080202800813</v>
      </c>
    </row>
    <row r="67" spans="1:12">
      <c r="A67">
        <v>66</v>
      </c>
      <c r="B67">
        <v>112814</v>
      </c>
      <c r="C67">
        <v>4913.8487999999998</v>
      </c>
      <c r="D67" t="s">
        <v>15</v>
      </c>
      <c r="E67">
        <v>1634.3106</v>
      </c>
      <c r="F67" t="s">
        <v>16</v>
      </c>
      <c r="G67">
        <v>7</v>
      </c>
      <c r="I67">
        <f>(((((C67/100-(TRUNC(C67/100)))*100)/60+(TRUNC(C67/100)))*Parametry!$B$10)-Parametry!$M$6)*1000</f>
        <v>-147.10531035689201</v>
      </c>
      <c r="J67">
        <f>(((((E67/100-(TRUNC(E67/100)))*100)/60+(TRUNC(E67/100)))*Parametry!$B$11)-Parametry!$N$6)*1000</f>
        <v>141.01194333784406</v>
      </c>
      <c r="L67">
        <f>((ABS(Parametry!$B$15*J67-I67+Parametry!$C$15))/(SQRT(Parametry!$B$15^2+1)))</f>
        <v>1.0247089457886784</v>
      </c>
    </row>
    <row r="68" spans="1:12">
      <c r="A68">
        <v>67</v>
      </c>
      <c r="B68">
        <v>112815</v>
      </c>
      <c r="C68">
        <v>4913.8491999999997</v>
      </c>
      <c r="D68" t="s">
        <v>15</v>
      </c>
      <c r="E68">
        <v>1634.3098</v>
      </c>
      <c r="F68" t="s">
        <v>16</v>
      </c>
      <c r="G68">
        <v>7</v>
      </c>
      <c r="I68">
        <f>(((((C68/100-(TRUNC(C68/100)))*100)/60+(TRUNC(C68/100)))*Parametry!$B$10)-Parametry!$M$6)*1000</f>
        <v>-146.36566891113034</v>
      </c>
      <c r="J68">
        <f>(((((E68/100-(TRUNC(E68/100)))*100)/60+(TRUNC(E68/100)))*Parametry!$B$11)-Parametry!$N$6)*1000</f>
        <v>140.04435288597961</v>
      </c>
      <c r="L68">
        <f>((ABS(Parametry!$B$15*J68-I68+Parametry!$C$15))/(SQRT(Parametry!$B$15^2+1)))</f>
        <v>1.2053279637951413</v>
      </c>
    </row>
    <row r="69" spans="1:12">
      <c r="A69">
        <v>68</v>
      </c>
      <c r="B69">
        <v>112816</v>
      </c>
      <c r="C69">
        <v>4913.8495999999996</v>
      </c>
      <c r="D69" t="s">
        <v>15</v>
      </c>
      <c r="E69">
        <v>1634.3090999999999</v>
      </c>
      <c r="F69" t="s">
        <v>16</v>
      </c>
      <c r="G69">
        <v>6</v>
      </c>
      <c r="I69">
        <f>(((((C69/100-(TRUNC(C69/100)))*100)/60+(TRUNC(C69/100)))*Parametry!$B$10)-Parametry!$M$6)*1000</f>
        <v>-145.62602746718767</v>
      </c>
      <c r="J69">
        <f>(((((E69/100-(TRUNC(E69/100)))*100)/60+(TRUNC(E69/100)))*Parametry!$B$11)-Parametry!$N$6)*1000</f>
        <v>139.19771124028557</v>
      </c>
      <c r="L69">
        <f>((ABS(Parametry!$B$15*J69-I69+Parametry!$C$15))/(SQRT(Parametry!$B$15^2+1)))</f>
        <v>1.2990560335806973</v>
      </c>
    </row>
    <row r="70" spans="1:12">
      <c r="A70">
        <v>69</v>
      </c>
      <c r="B70">
        <v>112817</v>
      </c>
      <c r="C70">
        <v>4913.8503000000001</v>
      </c>
      <c r="D70" t="s">
        <v>15</v>
      </c>
      <c r="E70">
        <v>1634.3081999999999</v>
      </c>
      <c r="F70" t="s">
        <v>16</v>
      </c>
      <c r="G70">
        <v>6</v>
      </c>
      <c r="I70">
        <f>(((((C70/100-(TRUNC(C70/100)))*100)/60+(TRUNC(C70/100)))*Parametry!$B$10)-Parametry!$M$6)*1000</f>
        <v>-144.3316549393785</v>
      </c>
      <c r="J70">
        <f>(((((E70/100-(TRUNC(E70/100)))*100)/60+(TRUNC(E70/100)))*Parametry!$B$11)-Parametry!$N$6)*1000</f>
        <v>138.10917198111383</v>
      </c>
      <c r="L70">
        <f>((ABS(Parametry!$B$15*J70-I70+Parametry!$C$15))/(SQRT(Parametry!$B$15^2+1)))</f>
        <v>1.1806845687117513</v>
      </c>
    </row>
    <row r="71" spans="1:12">
      <c r="A71">
        <v>70</v>
      </c>
      <c r="B71">
        <v>112818</v>
      </c>
      <c r="C71">
        <v>4913.8508000000002</v>
      </c>
      <c r="D71" t="s">
        <v>15</v>
      </c>
      <c r="E71">
        <v>1634.3074999999999</v>
      </c>
      <c r="F71" t="s">
        <v>16</v>
      </c>
      <c r="G71">
        <v>7</v>
      </c>
      <c r="I71">
        <f>(((((C71/100-(TRUNC(C71/100)))*100)/60+(TRUNC(C71/100)))*Parametry!$B$10)-Parametry!$M$6)*1000</f>
        <v>-143.40710313263116</v>
      </c>
      <c r="J71">
        <f>(((((E71/100-(TRUNC(E71/100)))*100)/60+(TRUNC(E71/100)))*Parametry!$B$11)-Parametry!$N$6)*1000</f>
        <v>137.2625303354198</v>
      </c>
      <c r="L71">
        <f>((ABS(Parametry!$B$15*J71-I71+Parametry!$C$15))/(SQRT(Parametry!$B$15^2+1)))</f>
        <v>1.1457854926283344</v>
      </c>
    </row>
    <row r="72" spans="1:12">
      <c r="A72">
        <v>71</v>
      </c>
      <c r="B72">
        <v>112819</v>
      </c>
      <c r="C72">
        <v>4913.8513000000003</v>
      </c>
      <c r="D72" t="s">
        <v>15</v>
      </c>
      <c r="E72">
        <v>1634.3067000000001</v>
      </c>
      <c r="F72" t="s">
        <v>16</v>
      </c>
      <c r="G72">
        <v>7</v>
      </c>
      <c r="I72">
        <f>(((((C72/100-(TRUNC(C72/100)))*100)/60+(TRUNC(C72/100)))*Parametry!$B$10)-Parametry!$M$6)*1000</f>
        <v>-142.48255132679333</v>
      </c>
      <c r="J72">
        <f>(((((E72/100-(TRUNC(E72/100)))*100)/60+(TRUNC(E72/100)))*Parametry!$B$11)-Parametry!$N$6)*1000</f>
        <v>136.29493988332797</v>
      </c>
      <c r="L72">
        <f>((ABS(Parametry!$B$15*J72-I72+Parametry!$C$15))/(SQRT(Parametry!$B$15^2+1)))</f>
        <v>1.1977773668271154</v>
      </c>
    </row>
    <row r="73" spans="1:12">
      <c r="A73">
        <v>72</v>
      </c>
      <c r="B73">
        <v>112820</v>
      </c>
      <c r="C73">
        <v>4913.8518000000004</v>
      </c>
      <c r="D73" t="s">
        <v>15</v>
      </c>
      <c r="E73">
        <v>1634.3058000000001</v>
      </c>
      <c r="F73" t="s">
        <v>16</v>
      </c>
      <c r="G73">
        <v>7</v>
      </c>
      <c r="I73">
        <f>(((((C73/100-(TRUNC(C73/100)))*100)/60+(TRUNC(C73/100)))*Parametry!$B$10)-Parametry!$M$6)*1000</f>
        <v>-141.55799952186499</v>
      </c>
      <c r="J73">
        <f>(((((E73/100-(TRUNC(E73/100)))*100)/60+(TRUNC(E73/100)))*Parametry!$B$11)-Parametry!$N$6)*1000</f>
        <v>135.2064006243836</v>
      </c>
      <c r="L73">
        <f>((ABS(Parametry!$B$15*J73-I73+Parametry!$C$15))/(SQRT(Parametry!$B$15^2+1)))</f>
        <v>1.3366601916348242</v>
      </c>
    </row>
    <row r="74" spans="1:12">
      <c r="A74">
        <v>73</v>
      </c>
      <c r="B74">
        <v>112821</v>
      </c>
      <c r="C74">
        <v>4913.8522999999996</v>
      </c>
      <c r="D74" t="s">
        <v>15</v>
      </c>
      <c r="E74">
        <v>1634.3050000000001</v>
      </c>
      <c r="F74" t="s">
        <v>16</v>
      </c>
      <c r="G74">
        <v>6</v>
      </c>
      <c r="I74">
        <f>(((((C74/100-(TRUNC(C74/100)))*100)/60+(TRUNC(C74/100)))*Parametry!$B$10)-Parametry!$M$6)*1000</f>
        <v>-140.63344771875563</v>
      </c>
      <c r="J74">
        <f>(((((E74/100-(TRUNC(E74/100)))*100)/60+(TRUNC(E74/100)))*Parametry!$B$11)-Parametry!$N$6)*1000</f>
        <v>134.23881017229178</v>
      </c>
      <c r="L74">
        <f>((ABS(Parametry!$B$15*J74-I74+Parametry!$C$15))/(SQRT(Parametry!$B$15^2+1)))</f>
        <v>1.3886520677315903</v>
      </c>
    </row>
    <row r="75" spans="1:12">
      <c r="A75">
        <v>74</v>
      </c>
      <c r="B75">
        <v>112822</v>
      </c>
      <c r="C75">
        <v>4913.8528999999999</v>
      </c>
      <c r="D75" t="s">
        <v>15</v>
      </c>
      <c r="E75">
        <v>1634.3044</v>
      </c>
      <c r="F75" t="s">
        <v>16</v>
      </c>
      <c r="G75">
        <v>6</v>
      </c>
      <c r="I75">
        <f>(((((C75/100-(TRUNC(C75/100)))*100)/60+(TRUNC(C75/100)))*Parametry!$B$10)-Parametry!$M$6)*1000</f>
        <v>-139.52398555011314</v>
      </c>
      <c r="J75">
        <f>(((((E75/100-(TRUNC(E75/100)))*100)/60+(TRUNC(E75/100)))*Parametry!$B$11)-Parametry!$N$6)*1000</f>
        <v>133.51311733276816</v>
      </c>
      <c r="L75">
        <f>((ABS(Parametry!$B$15*J75-I75+Parametry!$C$15))/(SQRT(Parametry!$B$15^2+1)))</f>
        <v>1.138234896925632</v>
      </c>
    </row>
    <row r="76" spans="1:12">
      <c r="A76">
        <v>75</v>
      </c>
      <c r="B76">
        <v>112823</v>
      </c>
      <c r="C76">
        <v>4913.8532999999998</v>
      </c>
      <c r="D76" t="s">
        <v>15</v>
      </c>
      <c r="E76">
        <v>1634.3036999999999</v>
      </c>
      <c r="F76" t="s">
        <v>16</v>
      </c>
      <c r="G76">
        <v>6</v>
      </c>
      <c r="I76">
        <f>(((((C76/100-(TRUNC(C76/100)))*100)/60+(TRUNC(C76/100)))*Parametry!$B$10)-Parametry!$M$6)*1000</f>
        <v>-138.78434410617047</v>
      </c>
      <c r="J76">
        <f>(((((E76/100-(TRUNC(E76/100)))*100)/60+(TRUNC(E76/100)))*Parametry!$B$11)-Parametry!$N$6)*1000</f>
        <v>132.66647568707413</v>
      </c>
      <c r="L76">
        <f>((ABS(Parametry!$B$15*J76-I76+Parametry!$C$15))/(SQRT(Parametry!$B$15^2+1)))</f>
        <v>1.2319629667112078</v>
      </c>
    </row>
    <row r="77" spans="1:12">
      <c r="A77">
        <v>76</v>
      </c>
      <c r="B77">
        <v>112824</v>
      </c>
      <c r="C77">
        <v>4913.8537999999999</v>
      </c>
      <c r="D77" t="s">
        <v>15</v>
      </c>
      <c r="E77">
        <v>1634.3030000000001</v>
      </c>
      <c r="F77" t="s">
        <v>16</v>
      </c>
      <c r="G77">
        <v>6</v>
      </c>
      <c r="I77">
        <f>(((((C77/100-(TRUNC(C77/100)))*100)/60+(TRUNC(C77/100)))*Parametry!$B$10)-Parametry!$M$6)*1000</f>
        <v>-137.85979230124212</v>
      </c>
      <c r="J77">
        <f>(((((E77/100-(TRUNC(E77/100)))*100)/60+(TRUNC(E77/100)))*Parametry!$B$11)-Parametry!$N$6)*1000</f>
        <v>131.81983404160746</v>
      </c>
      <c r="L77">
        <f>((ABS(Parametry!$B$15*J77-I77+Parametry!$C$15))/(SQRT(Parametry!$B$15^2+1)))</f>
        <v>1.1970638917297689</v>
      </c>
    </row>
    <row r="78" spans="1:12">
      <c r="A78">
        <v>77</v>
      </c>
      <c r="B78">
        <v>112825</v>
      </c>
      <c r="C78">
        <v>4913.8543</v>
      </c>
      <c r="D78" t="s">
        <v>15</v>
      </c>
      <c r="E78">
        <v>1634.3023000000001</v>
      </c>
      <c r="F78" t="s">
        <v>16</v>
      </c>
      <c r="G78">
        <v>6</v>
      </c>
      <c r="I78">
        <f>(((((C78/100-(TRUNC(C78/100)))*100)/60+(TRUNC(C78/100)))*Parametry!$B$10)-Parametry!$M$6)*1000</f>
        <v>-136.93524049449479</v>
      </c>
      <c r="J78">
        <f>(((((E78/100-(TRUNC(E78/100)))*100)/60+(TRUNC(E78/100)))*Parametry!$B$11)-Parametry!$N$6)*1000</f>
        <v>130.97319239591343</v>
      </c>
      <c r="L78">
        <f>((ABS(Parametry!$B$15*J78-I78+Parametry!$C$15))/(SQRT(Parametry!$B$15^2+1)))</f>
        <v>1.162164815646352</v>
      </c>
    </row>
    <row r="79" spans="1:12">
      <c r="A79">
        <v>78</v>
      </c>
      <c r="B79">
        <v>112826</v>
      </c>
      <c r="C79">
        <v>4913.8548000000001</v>
      </c>
      <c r="D79" t="s">
        <v>15</v>
      </c>
      <c r="E79">
        <v>1634.3015</v>
      </c>
      <c r="F79" t="s">
        <v>16</v>
      </c>
      <c r="G79">
        <v>6</v>
      </c>
      <c r="I79">
        <f>(((((C79/100-(TRUNC(C79/100)))*100)/60+(TRUNC(C79/100)))*Parametry!$B$10)-Parametry!$M$6)*1000</f>
        <v>-136.01068868865696</v>
      </c>
      <c r="J79">
        <f>(((((E79/100-(TRUNC(E79/100)))*100)/60+(TRUNC(E79/100)))*Parametry!$B$11)-Parametry!$N$6)*1000</f>
        <v>130.00560194359423</v>
      </c>
      <c r="L79">
        <f>((ABS(Parametry!$B$15*J79-I79+Parametry!$C$15))/(SQRT(Parametry!$B$15^2+1)))</f>
        <v>1.2141566900084781</v>
      </c>
    </row>
    <row r="80" spans="1:12">
      <c r="A80">
        <v>79</v>
      </c>
      <c r="B80">
        <v>112827</v>
      </c>
      <c r="C80">
        <v>4913.8553000000002</v>
      </c>
      <c r="D80" t="s">
        <v>15</v>
      </c>
      <c r="E80">
        <v>1634.3007</v>
      </c>
      <c r="F80" t="s">
        <v>16</v>
      </c>
      <c r="G80">
        <v>6</v>
      </c>
      <c r="I80">
        <f>(((((C80/100-(TRUNC(C80/100)))*100)/60+(TRUNC(C80/100)))*Parametry!$B$10)-Parametry!$M$6)*1000</f>
        <v>-135.08613688281912</v>
      </c>
      <c r="J80">
        <f>(((((E80/100-(TRUNC(E80/100)))*100)/60+(TRUNC(E80/100)))*Parametry!$B$11)-Parametry!$N$6)*1000</f>
        <v>129.03801149127503</v>
      </c>
      <c r="L80">
        <f>((ABS(Parametry!$B$15*J80-I80+Parametry!$C$15))/(SQRT(Parametry!$B$15^2+1)))</f>
        <v>1.2661485643706243</v>
      </c>
    </row>
    <row r="81" spans="1:12">
      <c r="A81">
        <v>80</v>
      </c>
      <c r="B81">
        <v>112828</v>
      </c>
      <c r="C81">
        <v>4913.8558000000003</v>
      </c>
      <c r="D81" t="s">
        <v>15</v>
      </c>
      <c r="E81">
        <v>1634.3</v>
      </c>
      <c r="F81" t="s">
        <v>16</v>
      </c>
      <c r="G81">
        <v>6</v>
      </c>
      <c r="I81">
        <f>(((((C81/100-(TRUNC(C81/100)))*100)/60+(TRUNC(C81/100)))*Parametry!$B$10)-Parametry!$M$6)*1000</f>
        <v>-134.16158507698128</v>
      </c>
      <c r="J81">
        <f>(((((E81/100-(TRUNC(E81/100)))*100)/60+(TRUNC(E81/100)))*Parametry!$B$11)-Parametry!$N$6)*1000</f>
        <v>128.19136984535362</v>
      </c>
      <c r="L81">
        <f>((ABS(Parametry!$B$15*J81-I81+Parametry!$C$15))/(SQRT(Parametry!$B$15^2+1)))</f>
        <v>1.2312494890832144</v>
      </c>
    </row>
    <row r="82" spans="1:12">
      <c r="A82">
        <v>81</v>
      </c>
      <c r="B82">
        <v>112829</v>
      </c>
      <c r="C82">
        <v>4913.8563000000004</v>
      </c>
      <c r="D82" t="s">
        <v>15</v>
      </c>
      <c r="E82">
        <v>1634.2991</v>
      </c>
      <c r="F82" t="s">
        <v>16</v>
      </c>
      <c r="G82">
        <v>5</v>
      </c>
      <c r="I82">
        <f>(((((C82/100-(TRUNC(C82/100)))*100)/60+(TRUNC(C82/100)))*Parametry!$B$10)-Parametry!$M$6)*1000</f>
        <v>-133.23703327114345</v>
      </c>
      <c r="J82">
        <f>(((((E82/100-(TRUNC(E82/100)))*100)/60+(TRUNC(E82/100)))*Parametry!$B$11)-Parametry!$N$6)*1000</f>
        <v>127.10283058640925</v>
      </c>
      <c r="L82">
        <f>((ABS(Parametry!$B$15*J82-I82+Parametry!$C$15))/(SQRT(Parametry!$B$15^2+1)))</f>
        <v>1.3701323132582419</v>
      </c>
    </row>
    <row r="83" spans="1:12">
      <c r="A83">
        <v>82</v>
      </c>
      <c r="B83">
        <v>112830</v>
      </c>
      <c r="C83">
        <v>4913.8568999999998</v>
      </c>
      <c r="D83" t="s">
        <v>15</v>
      </c>
      <c r="E83">
        <v>1634.2982999999999</v>
      </c>
      <c r="F83" t="s">
        <v>16</v>
      </c>
      <c r="G83">
        <v>6</v>
      </c>
      <c r="I83">
        <f>(((((C83/100-(TRUNC(C83/100)))*100)/60+(TRUNC(C83/100)))*Parametry!$B$10)-Parametry!$M$6)*1000</f>
        <v>-132.12757110613893</v>
      </c>
      <c r="J83">
        <f>(((((E83/100-(TRUNC(E83/100)))*100)/60+(TRUNC(E83/100)))*Parametry!$B$11)-Parametry!$N$6)*1000</f>
        <v>126.13524013431743</v>
      </c>
      <c r="L83">
        <f>((ABS(Parametry!$B$15*J83-I83+Parametry!$C$15))/(SQRT(Parametry!$B$15^2+1)))</f>
        <v>1.2934970441186966</v>
      </c>
    </row>
    <row r="84" spans="1:12">
      <c r="A84">
        <v>83</v>
      </c>
      <c r="B84">
        <v>112831</v>
      </c>
      <c r="C84">
        <v>4913.8573999999999</v>
      </c>
      <c r="D84" t="s">
        <v>15</v>
      </c>
      <c r="E84">
        <v>1634.2974999999999</v>
      </c>
      <c r="F84" t="s">
        <v>16</v>
      </c>
      <c r="G84">
        <v>6</v>
      </c>
      <c r="I84">
        <f>(((((C84/100-(TRUNC(C84/100)))*100)/60+(TRUNC(C84/100)))*Parametry!$B$10)-Parametry!$M$6)*1000</f>
        <v>-131.20301930030109</v>
      </c>
      <c r="J84">
        <f>(((((E84/100-(TRUNC(E84/100)))*100)/60+(TRUNC(E84/100)))*Parametry!$B$11)-Parametry!$N$6)*1000</f>
        <v>125.16764968177085</v>
      </c>
      <c r="L84">
        <f>((ABS(Parametry!$B$15*J84-I84+Parametry!$C$15))/(SQRT(Parametry!$B$15^2+1)))</f>
        <v>1.3454889186441881</v>
      </c>
    </row>
    <row r="85" spans="1:12">
      <c r="A85">
        <v>84</v>
      </c>
      <c r="B85">
        <v>112832</v>
      </c>
      <c r="C85">
        <v>4913.8579</v>
      </c>
      <c r="D85" t="s">
        <v>15</v>
      </c>
      <c r="E85">
        <v>1634.2967000000001</v>
      </c>
      <c r="F85" t="s">
        <v>16</v>
      </c>
      <c r="G85">
        <v>5</v>
      </c>
      <c r="I85">
        <f>(((((C85/100-(TRUNC(C85/100)))*100)/60+(TRUNC(C85/100)))*Parametry!$B$10)-Parametry!$M$6)*1000</f>
        <v>-130.27846749446326</v>
      </c>
      <c r="J85">
        <f>(((((E85/100-(TRUNC(E85/100)))*100)/60+(TRUNC(E85/100)))*Parametry!$B$11)-Parametry!$N$6)*1000</f>
        <v>124.2000592299064</v>
      </c>
      <c r="L85">
        <f>((ABS(Parametry!$B$15*J85-I85+Parametry!$C$15))/(SQRT(Parametry!$B$15^2+1)))</f>
        <v>1.3974807926796236</v>
      </c>
    </row>
    <row r="86" spans="1:12">
      <c r="A86">
        <v>85</v>
      </c>
      <c r="B86">
        <v>112833</v>
      </c>
      <c r="C86">
        <v>4913.8584000000001</v>
      </c>
      <c r="D86" t="s">
        <v>15</v>
      </c>
      <c r="E86">
        <v>1634.2959000000001</v>
      </c>
      <c r="F86" t="s">
        <v>16</v>
      </c>
      <c r="G86">
        <v>6</v>
      </c>
      <c r="I86">
        <f>(((((C86/100-(TRUNC(C86/100)))*100)/60+(TRUNC(C86/100)))*Parametry!$B$10)-Parametry!$M$6)*1000</f>
        <v>-129.35391568862542</v>
      </c>
      <c r="J86">
        <f>(((((E86/100-(TRUNC(E86/100)))*100)/60+(TRUNC(E86/100)))*Parametry!$B$11)-Parametry!$N$6)*1000</f>
        <v>123.2324687775872</v>
      </c>
      <c r="L86">
        <f>((ABS(Parametry!$B$15*J86-I86+Parametry!$C$15))/(SQRT(Parametry!$B$15^2+1)))</f>
        <v>1.4494726670417597</v>
      </c>
    </row>
    <row r="87" spans="1:12">
      <c r="A87">
        <v>86</v>
      </c>
      <c r="B87">
        <v>112834</v>
      </c>
      <c r="C87">
        <v>4913.8589000000002</v>
      </c>
      <c r="D87" t="s">
        <v>15</v>
      </c>
      <c r="E87">
        <v>1634.2950000000001</v>
      </c>
      <c r="F87" t="s">
        <v>16</v>
      </c>
      <c r="G87">
        <v>6</v>
      </c>
      <c r="I87">
        <f>(((((C87/100-(TRUNC(C87/100)))*100)/60+(TRUNC(C87/100)))*Parametry!$B$10)-Parametry!$M$6)*1000</f>
        <v>-128.42936388278758</v>
      </c>
      <c r="J87">
        <f>(((((E87/100-(TRUNC(E87/100)))*100)/60+(TRUNC(E87/100)))*Parametry!$B$11)-Parametry!$N$6)*1000</f>
        <v>122.14392951887021</v>
      </c>
      <c r="L87">
        <f>((ABS(Parametry!$B$15*J87-I87+Parametry!$C$15))/(SQRT(Parametry!$B$15^2+1)))</f>
        <v>1.5883554910534516</v>
      </c>
    </row>
    <row r="88" spans="1:12">
      <c r="A88">
        <v>87</v>
      </c>
      <c r="B88">
        <v>112835</v>
      </c>
      <c r="C88">
        <v>4913.8594000000003</v>
      </c>
      <c r="D88" t="s">
        <v>15</v>
      </c>
      <c r="E88">
        <v>1634.2943</v>
      </c>
      <c r="F88" t="s">
        <v>16</v>
      </c>
      <c r="G88">
        <v>6</v>
      </c>
      <c r="I88">
        <f>(((((C88/100-(TRUNC(C88/100)))*100)/60+(TRUNC(C88/100)))*Parametry!$B$10)-Parametry!$M$6)*1000</f>
        <v>-127.50481207694975</v>
      </c>
      <c r="J88">
        <f>(((((E88/100-(TRUNC(E88/100)))*100)/60+(TRUNC(E88/100)))*Parametry!$B$11)-Parametry!$N$6)*1000</f>
        <v>121.29728787317617</v>
      </c>
      <c r="L88">
        <f>((ABS(Parametry!$B$15*J88-I88+Parametry!$C$15))/(SQRT(Parametry!$B$15^2+1)))</f>
        <v>1.5534564156026964</v>
      </c>
    </row>
    <row r="89" spans="1:12">
      <c r="A89">
        <v>88</v>
      </c>
      <c r="B89">
        <v>112836</v>
      </c>
      <c r="C89">
        <v>4913.8598000000002</v>
      </c>
      <c r="D89" t="s">
        <v>15</v>
      </c>
      <c r="E89">
        <v>1634.2935</v>
      </c>
      <c r="F89" t="s">
        <v>16</v>
      </c>
      <c r="G89">
        <v>6</v>
      </c>
      <c r="I89">
        <f>(((((C89/100-(TRUNC(C89/100)))*100)/60+(TRUNC(C89/100)))*Parametry!$B$10)-Parametry!$M$6)*1000</f>
        <v>-126.76517063300707</v>
      </c>
      <c r="J89">
        <f>(((((E89/100-(TRUNC(E89/100)))*100)/60+(TRUNC(E89/100)))*Parametry!$B$11)-Parametry!$N$6)*1000</f>
        <v>120.32969742085697</v>
      </c>
      <c r="L89">
        <f>((ABS(Parametry!$B$15*J89-I89+Parametry!$C$15))/(SQRT(Parametry!$B$15^2+1)))</f>
        <v>1.7340754352011636</v>
      </c>
    </row>
    <row r="90" spans="1:12">
      <c r="A90">
        <v>89</v>
      </c>
      <c r="B90">
        <v>112837</v>
      </c>
      <c r="C90">
        <v>4913.8603000000003</v>
      </c>
      <c r="D90" t="s">
        <v>15</v>
      </c>
      <c r="E90">
        <v>1634.2927</v>
      </c>
      <c r="F90" t="s">
        <v>16</v>
      </c>
      <c r="G90">
        <v>6</v>
      </c>
      <c r="I90">
        <f>(((((C90/100-(TRUNC(C90/100)))*100)/60+(TRUNC(C90/100)))*Parametry!$B$10)-Parametry!$M$6)*1000</f>
        <v>-125.84061882716924</v>
      </c>
      <c r="J90">
        <f>(((((E90/100-(TRUNC(E90/100)))*100)/60+(TRUNC(E90/100)))*Parametry!$B$11)-Parametry!$N$6)*1000</f>
        <v>119.3621069683104</v>
      </c>
      <c r="L90">
        <f>((ABS(Parametry!$B$15*J90-I90+Parametry!$C$15))/(SQRT(Parametry!$B$15^2+1)))</f>
        <v>1.7860673097266451</v>
      </c>
    </row>
    <row r="91" spans="1:12">
      <c r="A91">
        <v>90</v>
      </c>
      <c r="B91">
        <v>112838</v>
      </c>
      <c r="C91">
        <v>4913.8608000000004</v>
      </c>
      <c r="D91" t="s">
        <v>15</v>
      </c>
      <c r="E91">
        <v>1634.2918999999999</v>
      </c>
      <c r="F91" t="s">
        <v>16</v>
      </c>
      <c r="G91">
        <v>6</v>
      </c>
      <c r="I91">
        <f>(((((C91/100-(TRUNC(C91/100)))*100)/60+(TRUNC(C91/100)))*Parametry!$B$10)-Parametry!$M$6)*1000</f>
        <v>-124.9160670213314</v>
      </c>
      <c r="J91">
        <f>(((((E91/100-(TRUNC(E91/100)))*100)/60+(TRUNC(E91/100)))*Parametry!$B$11)-Parametry!$N$6)*1000</f>
        <v>118.3945165159912</v>
      </c>
      <c r="L91">
        <f>((ABS(Parametry!$B$15*J91-I91+Parametry!$C$15))/(SQRT(Parametry!$B$15^2+1)))</f>
        <v>1.8380591840887912</v>
      </c>
    </row>
    <row r="92" spans="1:12">
      <c r="A92">
        <v>91</v>
      </c>
      <c r="B92">
        <v>112839</v>
      </c>
      <c r="C92">
        <v>4913.8612999999996</v>
      </c>
      <c r="D92" t="s">
        <v>15</v>
      </c>
      <c r="E92">
        <v>1634.2910999999999</v>
      </c>
      <c r="F92" t="s">
        <v>16</v>
      </c>
      <c r="G92">
        <v>6</v>
      </c>
      <c r="I92">
        <f>(((((C92/100-(TRUNC(C92/100)))*100)/60+(TRUNC(C92/100)))*Parametry!$B$10)-Parametry!$M$6)*1000</f>
        <v>-123.99151521822205</v>
      </c>
      <c r="J92">
        <f>(((((E92/100-(TRUNC(E92/100)))*100)/60+(TRUNC(E92/100)))*Parametry!$B$11)-Parametry!$N$6)*1000</f>
        <v>117.426926063672</v>
      </c>
      <c r="L92">
        <f>((ABS(Parametry!$B$15*J92-I92+Parametry!$C$15))/(SQRT(Parametry!$B$15^2+1)))</f>
        <v>1.8900510603489125</v>
      </c>
    </row>
    <row r="93" spans="1:12">
      <c r="A93">
        <v>92</v>
      </c>
      <c r="B93">
        <v>112840</v>
      </c>
      <c r="C93">
        <v>4913.8617000000004</v>
      </c>
      <c r="D93" t="s">
        <v>15</v>
      </c>
      <c r="E93">
        <v>1634.2902999999999</v>
      </c>
      <c r="F93" t="s">
        <v>16</v>
      </c>
      <c r="G93">
        <v>6</v>
      </c>
      <c r="I93">
        <f>(((((C93/100-(TRUNC(C93/100)))*100)/60+(TRUNC(C93/100)))*Parametry!$B$10)-Parametry!$M$6)*1000</f>
        <v>-123.25187377155089</v>
      </c>
      <c r="J93">
        <f>(((((E93/100-(TRUNC(E93/100)))*100)/60+(TRUNC(E93/100)))*Parametry!$B$11)-Parametry!$N$6)*1000</f>
        <v>116.4593356113528</v>
      </c>
      <c r="L93">
        <f>((ABS(Parametry!$B$15*J93-I93+Parametry!$C$15))/(SQRT(Parametry!$B$15^2+1)))</f>
        <v>2.0706700780493943</v>
      </c>
    </row>
    <row r="94" spans="1:12">
      <c r="A94">
        <v>93</v>
      </c>
      <c r="B94">
        <v>112841</v>
      </c>
      <c r="C94">
        <v>4913.8621999999996</v>
      </c>
      <c r="D94" t="s">
        <v>15</v>
      </c>
      <c r="E94">
        <v>1634.2895000000001</v>
      </c>
      <c r="F94" t="s">
        <v>16</v>
      </c>
      <c r="G94">
        <v>6</v>
      </c>
      <c r="I94">
        <f>(((((C94/100-(TRUNC(C94/100)))*100)/60+(TRUNC(C94/100)))*Parametry!$B$10)-Parametry!$M$6)*1000</f>
        <v>-122.32732196753204</v>
      </c>
      <c r="J94">
        <f>(((((E94/100-(TRUNC(E94/100)))*100)/60+(TRUNC(E94/100)))*Parametry!$B$11)-Parametry!$N$6)*1000</f>
        <v>115.49174515948835</v>
      </c>
      <c r="L94">
        <f>((ABS(Parametry!$B$15*J94-I94+Parametry!$C$15))/(SQRT(Parametry!$B$15^2+1)))</f>
        <v>2.1226619533501632</v>
      </c>
    </row>
    <row r="95" spans="1:12">
      <c r="A95">
        <v>94</v>
      </c>
      <c r="B95">
        <v>112842</v>
      </c>
      <c r="C95">
        <v>4913.8626999999997</v>
      </c>
      <c r="D95" t="s">
        <v>15</v>
      </c>
      <c r="E95">
        <v>1634.2887000000001</v>
      </c>
      <c r="F95" t="s">
        <v>16</v>
      </c>
      <c r="G95">
        <v>6</v>
      </c>
      <c r="I95">
        <f>(((((C95/100-(TRUNC(C95/100)))*100)/60+(TRUNC(C95/100)))*Parametry!$B$10)-Parametry!$M$6)*1000</f>
        <v>-121.40277016078471</v>
      </c>
      <c r="J95">
        <f>(((((E95/100-(TRUNC(E95/100)))*100)/60+(TRUNC(E95/100)))*Parametry!$B$11)-Parametry!$N$6)*1000</f>
        <v>114.52415470694177</v>
      </c>
      <c r="L95">
        <f>((ABS(Parametry!$B$15*J95-I95+Parametry!$C$15))/(SQRT(Parametry!$B$15^2+1)))</f>
        <v>2.1746538272429929</v>
      </c>
    </row>
    <row r="96" spans="1:12">
      <c r="A96">
        <v>95</v>
      </c>
      <c r="B96">
        <v>112843</v>
      </c>
      <c r="C96">
        <v>4913.8631999999998</v>
      </c>
      <c r="D96" t="s">
        <v>15</v>
      </c>
      <c r="E96">
        <v>1634.288</v>
      </c>
      <c r="F96" t="s">
        <v>16</v>
      </c>
      <c r="G96">
        <v>6</v>
      </c>
      <c r="I96">
        <f>(((((C96/100-(TRUNC(C96/100)))*100)/60+(TRUNC(C96/100)))*Parametry!$B$10)-Parametry!$M$6)*1000</f>
        <v>-120.47821835494688</v>
      </c>
      <c r="J96">
        <f>(((((E96/100-(TRUNC(E96/100)))*100)/60+(TRUNC(E96/100)))*Parametry!$B$11)-Parametry!$N$6)*1000</f>
        <v>113.67751306147511</v>
      </c>
      <c r="L96">
        <f>((ABS(Parametry!$B$15*J96-I96+Parametry!$C$15))/(SQRT(Parametry!$B$15^2+1)))</f>
        <v>2.1397547516288826</v>
      </c>
    </row>
    <row r="97" spans="1:12">
      <c r="A97">
        <v>96</v>
      </c>
      <c r="B97">
        <v>112844</v>
      </c>
      <c r="C97">
        <v>4913.8638000000001</v>
      </c>
      <c r="D97" t="s">
        <v>15</v>
      </c>
      <c r="E97">
        <v>1634.2872</v>
      </c>
      <c r="F97" t="s">
        <v>16</v>
      </c>
      <c r="G97">
        <v>6</v>
      </c>
      <c r="I97">
        <f>(((((C97/100-(TRUNC(C97/100)))*100)/60+(TRUNC(C97/100)))*Parametry!$B$10)-Parametry!$M$6)*1000</f>
        <v>-119.36875618903287</v>
      </c>
      <c r="J97">
        <f>(((((E97/100-(TRUNC(E97/100)))*100)/60+(TRUNC(E97/100)))*Parametry!$B$11)-Parametry!$N$6)*1000</f>
        <v>112.70992260892854</v>
      </c>
      <c r="L97">
        <f>((ABS(Parametry!$B$15*J97-I97+Parametry!$C$15))/(SQRT(Parametry!$B$15^2+1)))</f>
        <v>2.0631194821833563</v>
      </c>
    </row>
    <row r="98" spans="1:12">
      <c r="A98">
        <v>97</v>
      </c>
      <c r="B98">
        <v>112845</v>
      </c>
      <c r="C98">
        <v>4913.8643000000002</v>
      </c>
      <c r="D98" t="s">
        <v>15</v>
      </c>
      <c r="E98">
        <v>1634.2864</v>
      </c>
      <c r="F98" t="s">
        <v>16</v>
      </c>
      <c r="G98">
        <v>6</v>
      </c>
      <c r="I98">
        <f>(((((C98/100-(TRUNC(C98/100)))*100)/60+(TRUNC(C98/100)))*Parametry!$B$10)-Parametry!$M$6)*1000</f>
        <v>-118.44420438228553</v>
      </c>
      <c r="J98">
        <f>(((((E98/100-(TRUNC(E98/100)))*100)/60+(TRUNC(E98/100)))*Parametry!$B$11)-Parametry!$N$6)*1000</f>
        <v>111.74233215660934</v>
      </c>
      <c r="L98">
        <f>((ABS(Parametry!$B$15*J98-I98+Parametry!$C$15))/(SQRT(Parametry!$B$15^2+1)))</f>
        <v>2.1151113559128407</v>
      </c>
    </row>
    <row r="99" spans="1:12">
      <c r="A99">
        <v>98</v>
      </c>
      <c r="B99">
        <v>112846</v>
      </c>
      <c r="C99">
        <v>4913.8648999999996</v>
      </c>
      <c r="D99" t="s">
        <v>15</v>
      </c>
      <c r="E99">
        <v>1634.2856999999999</v>
      </c>
      <c r="F99" t="s">
        <v>16</v>
      </c>
      <c r="G99">
        <v>6</v>
      </c>
      <c r="I99">
        <f>(((((C99/100-(TRUNC(C99/100)))*100)/60+(TRUNC(C99/100)))*Parametry!$B$10)-Parametry!$M$6)*1000</f>
        <v>-117.33474221819051</v>
      </c>
      <c r="J99">
        <f>(((((E99/100-(TRUNC(E99/100)))*100)/60+(TRUNC(E99/100)))*Parametry!$B$11)-Parametry!$N$6)*1000</f>
        <v>110.89569051068793</v>
      </c>
      <c r="L99">
        <f>((ABS(Parametry!$B$15*J99-I99+Parametry!$C$15))/(SQRT(Parametry!$B$15^2+1)))</f>
        <v>1.9515851379197369</v>
      </c>
    </row>
    <row r="100" spans="1:12">
      <c r="A100">
        <v>99</v>
      </c>
      <c r="B100">
        <v>112847</v>
      </c>
      <c r="C100">
        <v>4913.8653999999997</v>
      </c>
      <c r="D100" t="s">
        <v>15</v>
      </c>
      <c r="E100">
        <v>1634.2850000000001</v>
      </c>
      <c r="F100" t="s">
        <v>16</v>
      </c>
      <c r="G100">
        <v>6</v>
      </c>
      <c r="I100">
        <f>(((((C100/100-(TRUNC(C100/100)))*100)/60+(TRUNC(C100/100)))*Parametry!$B$10)-Parametry!$M$6)*1000</f>
        <v>-116.41019041144318</v>
      </c>
      <c r="J100">
        <f>(((((E100/100-(TRUNC(E100/100)))*100)/60+(TRUNC(E100/100)))*Parametry!$B$11)-Parametry!$N$6)*1000</f>
        <v>110.04904886544864</v>
      </c>
      <c r="L100">
        <f>((ABS(Parametry!$B$15*J100-I100+Parametry!$C$15))/(SQRT(Parametry!$B$15^2+1)))</f>
        <v>1.9166860615096293</v>
      </c>
    </row>
    <row r="101" spans="1:12">
      <c r="A101">
        <v>100</v>
      </c>
      <c r="B101">
        <v>112848</v>
      </c>
      <c r="C101">
        <v>4913.8658999999998</v>
      </c>
      <c r="D101" t="s">
        <v>15</v>
      </c>
      <c r="E101">
        <v>1634.2842000000001</v>
      </c>
      <c r="F101" t="s">
        <v>16</v>
      </c>
      <c r="G101">
        <v>6</v>
      </c>
      <c r="I101">
        <f>(((((C101/100-(TRUNC(C101/100)))*100)/60+(TRUNC(C101/100)))*Parametry!$B$10)-Parametry!$M$6)*1000</f>
        <v>-115.48563860651484</v>
      </c>
      <c r="J101">
        <f>(((((E101/100-(TRUNC(E101/100)))*100)/60+(TRUNC(E101/100)))*Parametry!$B$11)-Parametry!$N$6)*1000</f>
        <v>109.08145841312944</v>
      </c>
      <c r="L101">
        <f>((ABS(Parametry!$B$15*J101-I101+Parametry!$C$15))/(SQRT(Parametry!$B$15^2+1)))</f>
        <v>1.9686779365044271</v>
      </c>
    </row>
    <row r="102" spans="1:12">
      <c r="A102">
        <v>101</v>
      </c>
      <c r="B102">
        <v>112849</v>
      </c>
      <c r="C102">
        <v>4913.8663999999999</v>
      </c>
      <c r="D102" t="s">
        <v>15</v>
      </c>
      <c r="E102">
        <v>1634.2835</v>
      </c>
      <c r="F102" t="s">
        <v>16</v>
      </c>
      <c r="G102">
        <v>6</v>
      </c>
      <c r="I102">
        <f>(((((C102/100-(TRUNC(C102/100)))*100)/60+(TRUNC(C102/100)))*Parametry!$B$10)-Parametry!$M$6)*1000</f>
        <v>-114.561086800677</v>
      </c>
      <c r="J102">
        <f>(((((E102/100-(TRUNC(E102/100)))*100)/60+(TRUNC(E102/100)))*Parametry!$B$11)-Parametry!$N$6)*1000</f>
        <v>108.23481676720803</v>
      </c>
      <c r="L102">
        <f>((ABS(Parametry!$B$15*J102-I102+Parametry!$C$15))/(SQRT(Parametry!$B$15^2+1)))</f>
        <v>1.9337788612170173</v>
      </c>
    </row>
    <row r="103" spans="1:12">
      <c r="A103">
        <v>102</v>
      </c>
      <c r="B103">
        <v>112850</v>
      </c>
      <c r="C103">
        <v>4913.8670000000002</v>
      </c>
      <c r="D103" t="s">
        <v>15</v>
      </c>
      <c r="E103">
        <v>1634.2827</v>
      </c>
      <c r="F103" t="s">
        <v>16</v>
      </c>
      <c r="G103">
        <v>6</v>
      </c>
      <c r="I103">
        <f>(((((C103/100-(TRUNC(C103/100)))*100)/60+(TRUNC(C103/100)))*Parametry!$B$10)-Parametry!$M$6)*1000</f>
        <v>-113.451624632944</v>
      </c>
      <c r="J103">
        <f>(((((E103/100-(TRUNC(E103/100)))*100)/60+(TRUNC(E103/100)))*Parametry!$B$11)-Parametry!$N$6)*1000</f>
        <v>107.26722631466146</v>
      </c>
      <c r="L103">
        <f>((ABS(Parametry!$B$15*J103-I103+Parametry!$C$15))/(SQRT(Parametry!$B$15^2+1)))</f>
        <v>1.8571435905061677</v>
      </c>
    </row>
    <row r="104" spans="1:12">
      <c r="A104">
        <v>103</v>
      </c>
      <c r="B104">
        <v>112851</v>
      </c>
      <c r="C104">
        <v>4913.8675000000003</v>
      </c>
      <c r="D104" t="s">
        <v>15</v>
      </c>
      <c r="E104">
        <v>1634.2819999999999</v>
      </c>
      <c r="F104" t="s">
        <v>16</v>
      </c>
      <c r="G104">
        <v>6</v>
      </c>
      <c r="I104">
        <f>(((((C104/100-(TRUNC(C104/100)))*100)/60+(TRUNC(C104/100)))*Parametry!$B$10)-Parametry!$M$6)*1000</f>
        <v>-112.52707282619667</v>
      </c>
      <c r="J104">
        <f>(((((E104/100-(TRUNC(E104/100)))*100)/60+(TRUNC(E104/100)))*Parametry!$B$11)-Parametry!$N$6)*1000</f>
        <v>106.42058466896742</v>
      </c>
      <c r="L104">
        <f>((ABS(Parametry!$B$15*J104-I104+Parametry!$C$15))/(SQRT(Parametry!$B$15^2+1)))</f>
        <v>1.8222445144227508</v>
      </c>
    </row>
    <row r="105" spans="1:12">
      <c r="A105">
        <v>104</v>
      </c>
      <c r="B105">
        <v>112852</v>
      </c>
      <c r="C105">
        <v>4913.8680000000004</v>
      </c>
      <c r="D105" t="s">
        <v>15</v>
      </c>
      <c r="E105">
        <v>1634.2811999999999</v>
      </c>
      <c r="F105" t="s">
        <v>16</v>
      </c>
      <c r="G105">
        <v>6</v>
      </c>
      <c r="I105">
        <f>(((((C105/100-(TRUNC(C105/100)))*100)/60+(TRUNC(C105/100)))*Parametry!$B$10)-Parametry!$M$6)*1000</f>
        <v>-111.60252102217783</v>
      </c>
      <c r="J105">
        <f>(((((E105/100-(TRUNC(E105/100)))*100)/60+(TRUNC(E105/100)))*Parametry!$B$11)-Parametry!$N$6)*1000</f>
        <v>105.45299421664822</v>
      </c>
      <c r="L105">
        <f>((ABS(Parametry!$B$15*J105-I105+Parametry!$C$15))/(SQRT(Parametry!$B$15^2+1)))</f>
        <v>1.8742363900502104</v>
      </c>
    </row>
    <row r="106" spans="1:12">
      <c r="A106">
        <v>105</v>
      </c>
      <c r="B106">
        <v>112853</v>
      </c>
      <c r="C106">
        <v>4913.8684999999996</v>
      </c>
      <c r="D106" t="s">
        <v>15</v>
      </c>
      <c r="E106">
        <v>1634.2804000000001</v>
      </c>
      <c r="F106" t="s">
        <v>16</v>
      </c>
      <c r="G106">
        <v>6</v>
      </c>
      <c r="I106">
        <f>(((((C106/100-(TRUNC(C106/100)))*100)/60+(TRUNC(C106/100)))*Parametry!$B$10)-Parametry!$M$6)*1000</f>
        <v>-110.67796921724948</v>
      </c>
      <c r="J106">
        <f>(((((E106/100-(TRUNC(E106/100)))*100)/60+(TRUNC(E106/100)))*Parametry!$B$11)-Parametry!$N$6)*1000</f>
        <v>104.48540376478377</v>
      </c>
      <c r="L106">
        <f>((ABS(Parametry!$B$15*J106-I106+Parametry!$C$15))/(SQRT(Parametry!$B$15^2+1)))</f>
        <v>1.9262282647183175</v>
      </c>
    </row>
    <row r="107" spans="1:12">
      <c r="A107">
        <v>106</v>
      </c>
      <c r="B107">
        <v>112854</v>
      </c>
      <c r="C107">
        <v>4913.8689999999997</v>
      </c>
      <c r="D107" t="s">
        <v>15</v>
      </c>
      <c r="E107">
        <v>1634.2796000000001</v>
      </c>
      <c r="F107" t="s">
        <v>16</v>
      </c>
      <c r="G107">
        <v>6</v>
      </c>
      <c r="I107">
        <f>(((((C107/100-(TRUNC(C107/100)))*100)/60+(TRUNC(C107/100)))*Parametry!$B$10)-Parametry!$M$6)*1000</f>
        <v>-109.75341741232114</v>
      </c>
      <c r="J107">
        <f>(((((E107/100-(TRUNC(E107/100)))*100)/60+(TRUNC(E107/100)))*Parametry!$B$11)-Parametry!$N$6)*1000</f>
        <v>103.51781331223719</v>
      </c>
      <c r="L107">
        <f>((ABS(Parametry!$B$15*J107-I107+Parametry!$C$15))/(SQRT(Parametry!$B$15^2+1)))</f>
        <v>1.9782201398764607</v>
      </c>
    </row>
    <row r="108" spans="1:12">
      <c r="A108">
        <v>107</v>
      </c>
      <c r="B108">
        <v>112855</v>
      </c>
      <c r="C108">
        <v>4913.8694999999998</v>
      </c>
      <c r="D108" t="s">
        <v>15</v>
      </c>
      <c r="E108">
        <v>1634.2789</v>
      </c>
      <c r="F108" t="s">
        <v>16</v>
      </c>
      <c r="G108">
        <v>6</v>
      </c>
      <c r="I108">
        <f>(((((C108/100-(TRUNC(C108/100)))*100)/60+(TRUNC(C108/100)))*Parametry!$B$10)-Parametry!$M$6)*1000</f>
        <v>-108.82886560557381</v>
      </c>
      <c r="J108">
        <f>(((((E108/100-(TRUNC(E108/100)))*100)/60+(TRUNC(E108/100)))*Parametry!$B$11)-Parametry!$N$6)*1000</f>
        <v>102.67117166631579</v>
      </c>
      <c r="L108">
        <f>((ABS(Parametry!$B$15*J108-I108+Parametry!$C$15))/(SQRT(Parametry!$B$15^2+1)))</f>
        <v>1.9433210639563891</v>
      </c>
    </row>
    <row r="109" spans="1:12">
      <c r="A109">
        <v>108</v>
      </c>
      <c r="B109">
        <v>112856</v>
      </c>
      <c r="C109">
        <v>4913.87</v>
      </c>
      <c r="D109" t="s">
        <v>15</v>
      </c>
      <c r="E109">
        <v>1634.2781</v>
      </c>
      <c r="F109" t="s">
        <v>16</v>
      </c>
      <c r="G109">
        <v>6</v>
      </c>
      <c r="I109">
        <f>(((((C109/100-(TRUNC(C109/100)))*100)/60+(TRUNC(C109/100)))*Parametry!$B$10)-Parametry!$M$6)*1000</f>
        <v>-107.90431379973597</v>
      </c>
      <c r="J109">
        <f>(((((E109/100-(TRUNC(E109/100)))*100)/60+(TRUNC(E109/100)))*Parametry!$B$11)-Parametry!$N$6)*1000</f>
        <v>101.70358121399659</v>
      </c>
      <c r="L109">
        <f>((ABS(Parametry!$B$15*J109-I109+Parametry!$C$15))/(SQRT(Parametry!$B$15^2+1)))</f>
        <v>1.9953129383185253</v>
      </c>
    </row>
    <row r="110" spans="1:12">
      <c r="A110">
        <v>109</v>
      </c>
      <c r="B110">
        <v>112857</v>
      </c>
      <c r="C110">
        <v>4913.8705</v>
      </c>
      <c r="D110" t="s">
        <v>15</v>
      </c>
      <c r="E110">
        <v>1634.2773999999999</v>
      </c>
      <c r="F110" t="s">
        <v>16</v>
      </c>
      <c r="G110">
        <v>6</v>
      </c>
      <c r="I110">
        <f>(((((C110/100-(TRUNC(C110/100)))*100)/60+(TRUNC(C110/100)))*Parametry!$B$10)-Parametry!$M$6)*1000</f>
        <v>-106.97976199480763</v>
      </c>
      <c r="J110">
        <f>(((((E110/100-(TRUNC(E110/100)))*100)/60+(TRUNC(E110/100)))*Parametry!$B$11)-Parametry!$N$6)*1000</f>
        <v>100.85693956830255</v>
      </c>
      <c r="L110">
        <f>((ABS(Parametry!$B$15*J110-I110+Parametry!$C$15))/(SQRT(Parametry!$B$15^2+1)))</f>
        <v>1.9604138635004318</v>
      </c>
    </row>
    <row r="111" spans="1:12">
      <c r="A111">
        <v>110</v>
      </c>
      <c r="B111">
        <v>112858</v>
      </c>
      <c r="C111">
        <v>4913.8710000000001</v>
      </c>
      <c r="D111" t="s">
        <v>15</v>
      </c>
      <c r="E111">
        <v>1634.2766999999999</v>
      </c>
      <c r="F111" t="s">
        <v>16</v>
      </c>
      <c r="G111">
        <v>6</v>
      </c>
      <c r="I111">
        <f>(((((C111/100-(TRUNC(C111/100)))*100)/60+(TRUNC(C111/100)))*Parametry!$B$10)-Parametry!$M$6)*1000</f>
        <v>-106.0552101880603</v>
      </c>
      <c r="J111">
        <f>(((((E111/100-(TRUNC(E111/100)))*100)/60+(TRUNC(E111/100)))*Parametry!$B$11)-Parametry!$N$6)*1000</f>
        <v>100.01029792260852</v>
      </c>
      <c r="L111">
        <f>((ABS(Parametry!$B$15*J111-I111+Parametry!$C$15))/(SQRT(Parametry!$B$15^2+1)))</f>
        <v>1.9255147874170051</v>
      </c>
    </row>
    <row r="112" spans="1:12">
      <c r="A112">
        <v>111</v>
      </c>
      <c r="B112">
        <v>112859</v>
      </c>
      <c r="C112">
        <v>4913.8715000000002</v>
      </c>
      <c r="D112" t="s">
        <v>15</v>
      </c>
      <c r="E112">
        <v>1634.2759000000001</v>
      </c>
      <c r="F112" t="s">
        <v>16</v>
      </c>
      <c r="G112">
        <v>6</v>
      </c>
      <c r="I112">
        <f>(((((C112/100-(TRUNC(C112/100)))*100)/60+(TRUNC(C112/100)))*Parametry!$B$10)-Parametry!$M$6)*1000</f>
        <v>-105.13065838222246</v>
      </c>
      <c r="J112">
        <f>(((((E112/100-(TRUNC(E112/100)))*100)/60+(TRUNC(E112/100)))*Parametry!$B$11)-Parametry!$N$6)*1000</f>
        <v>99.042707470516689</v>
      </c>
      <c r="L112">
        <f>((ABS(Parametry!$B$15*J112-I112+Parametry!$C$15))/(SQRT(Parametry!$B$15^2+1)))</f>
        <v>1.9775066616157959</v>
      </c>
    </row>
    <row r="113" spans="1:12">
      <c r="A113">
        <v>112</v>
      </c>
      <c r="B113">
        <v>112900</v>
      </c>
      <c r="C113">
        <v>4913.8719000000001</v>
      </c>
      <c r="D113" t="s">
        <v>15</v>
      </c>
      <c r="E113">
        <v>1634.2751000000001</v>
      </c>
      <c r="F113" t="s">
        <v>16</v>
      </c>
      <c r="G113">
        <v>6</v>
      </c>
      <c r="I113">
        <f>(((((C113/100-(TRUNC(C113/100)))*100)/60+(TRUNC(C113/100)))*Parametry!$B$10)-Parametry!$M$6)*1000</f>
        <v>-104.39101693827979</v>
      </c>
      <c r="J113">
        <f>(((((E113/100-(TRUNC(E113/100)))*100)/60+(TRUNC(E113/100)))*Parametry!$B$11)-Parametry!$N$6)*1000</f>
        <v>98.075117017970115</v>
      </c>
      <c r="L113">
        <f>((ABS(Parametry!$B$15*J113-I113+Parametry!$C$15))/(SQRT(Parametry!$B$15^2+1)))</f>
        <v>2.158125681377618</v>
      </c>
    </row>
    <row r="114" spans="1:12">
      <c r="A114">
        <v>113</v>
      </c>
      <c r="B114">
        <v>112901</v>
      </c>
      <c r="C114">
        <v>4913.8723</v>
      </c>
      <c r="D114" t="s">
        <v>15</v>
      </c>
      <c r="E114">
        <v>1634.2743</v>
      </c>
      <c r="F114" t="s">
        <v>16</v>
      </c>
      <c r="G114">
        <v>6</v>
      </c>
      <c r="I114">
        <f>(((((C114/100-(TRUNC(C114/100)))*100)/60+(TRUNC(C114/100)))*Parametry!$B$10)-Parametry!$M$6)*1000</f>
        <v>-103.65137549524661</v>
      </c>
      <c r="J114">
        <f>(((((E114/100-(TRUNC(E114/100)))*100)/60+(TRUNC(E114/100)))*Parametry!$B$11)-Parametry!$N$6)*1000</f>
        <v>97.107526565650915</v>
      </c>
      <c r="L114">
        <f>((ABS(Parametry!$B$15*J114-I114+Parametry!$C$15))/(SQRT(Parametry!$B$15^2+1)))</f>
        <v>2.3387447016087468</v>
      </c>
    </row>
    <row r="115" spans="1:12">
      <c r="A115">
        <v>114</v>
      </c>
      <c r="B115">
        <v>112902</v>
      </c>
      <c r="C115">
        <v>4913.8728000000001</v>
      </c>
      <c r="D115" t="s">
        <v>15</v>
      </c>
      <c r="E115">
        <v>1634.2735</v>
      </c>
      <c r="F115" t="s">
        <v>16</v>
      </c>
      <c r="G115">
        <v>6</v>
      </c>
      <c r="I115">
        <f>(((((C115/100-(TRUNC(C115/100)))*100)/60+(TRUNC(C115/100)))*Parametry!$B$10)-Parametry!$M$6)*1000</f>
        <v>-102.72682368849928</v>
      </c>
      <c r="J115">
        <f>(((((E115/100-(TRUNC(E115/100)))*100)/60+(TRUNC(E115/100)))*Parametry!$B$11)-Parametry!$N$6)*1000</f>
        <v>96.139936113786462</v>
      </c>
      <c r="L115">
        <f>((ABS(Parametry!$B$15*J115-I115+Parametry!$C$15))/(SQRT(Parametry!$B$15^2+1)))</f>
        <v>2.3907365750115308</v>
      </c>
    </row>
    <row r="116" spans="1:12">
      <c r="A116">
        <v>115</v>
      </c>
      <c r="B116">
        <v>112903</v>
      </c>
      <c r="C116">
        <v>4913.8732</v>
      </c>
      <c r="D116" t="s">
        <v>15</v>
      </c>
      <c r="E116">
        <v>1634.2727</v>
      </c>
      <c r="F116" t="s">
        <v>16</v>
      </c>
      <c r="G116">
        <v>6</v>
      </c>
      <c r="I116">
        <f>(((((C116/100-(TRUNC(C116/100)))*100)/60+(TRUNC(C116/100)))*Parametry!$B$10)-Parametry!$M$6)*1000</f>
        <v>-101.9871822454661</v>
      </c>
      <c r="J116">
        <f>(((((E116/100-(TRUNC(E116/100)))*100)/60+(TRUNC(E116/100)))*Parametry!$B$11)-Parametry!$N$6)*1000</f>
        <v>95.172345661239888</v>
      </c>
      <c r="L116">
        <f>((ABS(Parametry!$B$15*J116-I116+Parametry!$C$15))/(SQRT(Parametry!$B$15^2+1)))</f>
        <v>2.5713555954060148</v>
      </c>
    </row>
    <row r="117" spans="1:12">
      <c r="A117">
        <v>116</v>
      </c>
      <c r="B117">
        <v>112904</v>
      </c>
      <c r="C117">
        <v>4913.8737000000001</v>
      </c>
      <c r="D117" t="s">
        <v>15</v>
      </c>
      <c r="E117">
        <v>1634.2719999999999</v>
      </c>
      <c r="F117" t="s">
        <v>16</v>
      </c>
      <c r="G117">
        <v>6</v>
      </c>
      <c r="I117">
        <f>(((((C117/100-(TRUNC(C117/100)))*100)/60+(TRUNC(C117/100)))*Parametry!$B$10)-Parametry!$M$6)*1000</f>
        <v>-101.06263043871877</v>
      </c>
      <c r="J117">
        <f>(((((E117/100-(TRUNC(E117/100)))*100)/60+(TRUNC(E117/100)))*Parametry!$B$11)-Parametry!$N$6)*1000</f>
        <v>94.325704015545853</v>
      </c>
      <c r="L117">
        <f>((ABS(Parametry!$B$15*J117-I117+Parametry!$C$15))/(SQRT(Parametry!$B$15^2+1)))</f>
        <v>2.5364565193225879</v>
      </c>
    </row>
    <row r="118" spans="1:12">
      <c r="A118">
        <v>117</v>
      </c>
      <c r="B118">
        <v>112905</v>
      </c>
      <c r="C118">
        <v>4913.8741</v>
      </c>
      <c r="D118" t="s">
        <v>15</v>
      </c>
      <c r="E118">
        <v>1634.2711999999999</v>
      </c>
      <c r="F118" t="s">
        <v>16</v>
      </c>
      <c r="G118">
        <v>6</v>
      </c>
      <c r="I118">
        <f>(((((C118/100-(TRUNC(C118/100)))*100)/60+(TRUNC(C118/100)))*Parametry!$B$10)-Parametry!$M$6)*1000</f>
        <v>-100.3229889938666</v>
      </c>
      <c r="J118">
        <f>(((((E118/100-(TRUNC(E118/100)))*100)/60+(TRUNC(E118/100)))*Parametry!$B$11)-Parametry!$N$6)*1000</f>
        <v>93.358113563226652</v>
      </c>
      <c r="L118">
        <f>((ABS(Parametry!$B$15*J118-I118+Parametry!$C$15))/(SQRT(Parametry!$B$15^2+1)))</f>
        <v>2.7170755382883933</v>
      </c>
    </row>
    <row r="119" spans="1:12">
      <c r="A119">
        <v>118</v>
      </c>
      <c r="B119">
        <v>112906</v>
      </c>
      <c r="C119">
        <v>4913.8746000000001</v>
      </c>
      <c r="D119" t="s">
        <v>15</v>
      </c>
      <c r="E119">
        <v>1634.2705000000001</v>
      </c>
      <c r="F119" t="s">
        <v>16</v>
      </c>
      <c r="G119">
        <v>6</v>
      </c>
      <c r="I119">
        <f>(((((C119/100-(TRUNC(C119/100)))*100)/60+(TRUNC(C119/100)))*Parametry!$B$10)-Parametry!$M$6)*1000</f>
        <v>-99.39843718893826</v>
      </c>
      <c r="J119">
        <f>(((((E119/100-(TRUNC(E119/100)))*100)/60+(TRUNC(E119/100)))*Parametry!$B$11)-Parametry!$N$6)*1000</f>
        <v>92.511471917759991</v>
      </c>
      <c r="L119">
        <f>((ABS(Parametry!$B$15*J119-I119+Parametry!$C$15))/(SQRT(Parametry!$B$15^2+1)))</f>
        <v>2.6821764633069543</v>
      </c>
    </row>
    <row r="120" spans="1:12">
      <c r="A120">
        <v>119</v>
      </c>
      <c r="B120">
        <v>112907</v>
      </c>
      <c r="C120">
        <v>4913.8747999999996</v>
      </c>
      <c r="D120" t="s">
        <v>15</v>
      </c>
      <c r="E120">
        <v>1634.2696000000001</v>
      </c>
      <c r="F120" t="s">
        <v>16</v>
      </c>
      <c r="G120">
        <v>6</v>
      </c>
      <c r="I120">
        <f>(((((C120/100-(TRUNC(C120/100)))*100)/60+(TRUNC(C120/100)))*Parametry!$B$10)-Parametry!$M$6)*1000</f>
        <v>-99.028616467876418</v>
      </c>
      <c r="J120">
        <f>(((((E120/100-(TRUNC(E120/100)))*100)/60+(TRUNC(E120/100)))*Parametry!$B$11)-Parametry!$N$6)*1000</f>
        <v>91.422932658588252</v>
      </c>
      <c r="L120">
        <f>((ABS(Parametry!$B$15*J120-I120+Parametry!$C$15))/(SQRT(Parametry!$B$15^2+1)))</f>
        <v>3.2069407227216682</v>
      </c>
    </row>
    <row r="121" spans="1:12">
      <c r="A121">
        <v>120</v>
      </c>
      <c r="B121">
        <v>112908</v>
      </c>
      <c r="C121">
        <v>4913.8752999999997</v>
      </c>
      <c r="D121" t="s">
        <v>15</v>
      </c>
      <c r="E121">
        <v>1634.2688000000001</v>
      </c>
      <c r="F121" t="s">
        <v>16</v>
      </c>
      <c r="G121">
        <v>6</v>
      </c>
      <c r="I121">
        <f>(((((C121/100-(TRUNC(C121/100)))*100)/60+(TRUNC(C121/100)))*Parametry!$B$10)-Parametry!$M$6)*1000</f>
        <v>-98.104064662038581</v>
      </c>
      <c r="J121">
        <f>(((((E121/100-(TRUNC(E121/100)))*100)/60+(TRUNC(E121/100)))*Parametry!$B$11)-Parametry!$N$6)*1000</f>
        <v>90.455342206269052</v>
      </c>
      <c r="L121">
        <f>((ABS(Parametry!$B$15*J121-I121+Parametry!$C$15))/(SQRT(Parametry!$B$15^2+1)))</f>
        <v>3.2589325970838043</v>
      </c>
    </row>
    <row r="122" spans="1:12">
      <c r="A122">
        <v>121</v>
      </c>
      <c r="B122">
        <v>112909</v>
      </c>
      <c r="C122">
        <v>4913.8756999999996</v>
      </c>
      <c r="D122" t="s">
        <v>15</v>
      </c>
      <c r="E122">
        <v>1634.2681</v>
      </c>
      <c r="F122" t="s">
        <v>16</v>
      </c>
      <c r="G122">
        <v>6</v>
      </c>
      <c r="I122">
        <f>(((((C122/100-(TRUNC(C122/100)))*100)/60+(TRUNC(C122/100)))*Parametry!$B$10)-Parametry!$M$6)*1000</f>
        <v>-97.364423217186413</v>
      </c>
      <c r="J122">
        <f>(((((E122/100-(TRUNC(E122/100)))*100)/60+(TRUNC(E122/100)))*Parametry!$B$11)-Parametry!$N$6)*1000</f>
        <v>89.608700560575016</v>
      </c>
      <c r="L122">
        <f>((ABS(Parametry!$B$15*J122-I122+Parametry!$C$15))/(SQRT(Parametry!$B$15^2+1)))</f>
        <v>3.3526606662367184</v>
      </c>
    </row>
    <row r="123" spans="1:12">
      <c r="A123">
        <v>122</v>
      </c>
      <c r="B123">
        <v>112910</v>
      </c>
      <c r="C123">
        <v>4913.8761999999997</v>
      </c>
      <c r="D123" t="s">
        <v>15</v>
      </c>
      <c r="E123">
        <v>1634.2674</v>
      </c>
      <c r="F123" t="s">
        <v>16</v>
      </c>
      <c r="G123">
        <v>6</v>
      </c>
      <c r="I123">
        <f>(((((C123/100-(TRUNC(C123/100)))*100)/60+(TRUNC(C123/100)))*Parametry!$B$10)-Parametry!$M$6)*1000</f>
        <v>-96.439871410439082</v>
      </c>
      <c r="J123">
        <f>(((((E123/100-(TRUNC(E123/100)))*100)/60+(TRUNC(E123/100)))*Parametry!$B$11)-Parametry!$N$6)*1000</f>
        <v>88.762058914880981</v>
      </c>
      <c r="L123">
        <f>((ABS(Parametry!$B$15*J123-I123+Parametry!$C$15))/(SQRT(Parametry!$B$15^2+1)))</f>
        <v>3.3177615901532915</v>
      </c>
    </row>
    <row r="124" spans="1:12">
      <c r="A124">
        <v>123</v>
      </c>
      <c r="B124">
        <v>112911</v>
      </c>
      <c r="C124">
        <v>4913.8765000000003</v>
      </c>
      <c r="D124" t="s">
        <v>15</v>
      </c>
      <c r="E124">
        <v>1634.2665999999999</v>
      </c>
      <c r="F124" t="s">
        <v>16</v>
      </c>
      <c r="G124">
        <v>6</v>
      </c>
      <c r="I124">
        <f>(((((C124/100-(TRUNC(C124/100)))*100)/60+(TRUNC(C124/100)))*Parametry!$B$10)-Parametry!$M$6)*1000</f>
        <v>-95.885140326572582</v>
      </c>
      <c r="J124">
        <f>(((((E124/100-(TRUNC(E124/100)))*100)/60+(TRUNC(E124/100)))*Parametry!$B$11)-Parametry!$N$6)*1000</f>
        <v>87.794468462561781</v>
      </c>
      <c r="L124">
        <f>((ABS(Parametry!$B$15*J124-I124+Parametry!$C$15))/(SQRT(Parametry!$B$15^2+1)))</f>
        <v>3.6270077537227761</v>
      </c>
    </row>
    <row r="125" spans="1:12">
      <c r="A125">
        <v>124</v>
      </c>
      <c r="B125">
        <v>112912</v>
      </c>
      <c r="C125">
        <v>4913.8768</v>
      </c>
      <c r="D125" t="s">
        <v>15</v>
      </c>
      <c r="E125">
        <v>1634.2659000000001</v>
      </c>
      <c r="F125" t="s">
        <v>16</v>
      </c>
      <c r="G125">
        <v>6</v>
      </c>
      <c r="I125">
        <f>(((((C125/100-(TRUNC(C125/100)))*100)/60+(TRUNC(C125/100)))*Parametry!$B$10)-Parametry!$M$6)*1000</f>
        <v>-95.330409244525072</v>
      </c>
      <c r="J125">
        <f>(((((E125/100-(TRUNC(E125/100)))*100)/60+(TRUNC(E125/100)))*Parametry!$B$11)-Parametry!$N$6)*1000</f>
        <v>86.94782681709512</v>
      </c>
      <c r="L125">
        <f>((ABS(Parametry!$B$15*J125-I125+Parametry!$C$15))/(SQRT(Parametry!$B$15^2+1)))</f>
        <v>3.8493629685813278</v>
      </c>
    </row>
    <row r="126" spans="1:12">
      <c r="A126">
        <v>125</v>
      </c>
      <c r="B126">
        <v>112913</v>
      </c>
      <c r="C126">
        <v>4913.8771999999999</v>
      </c>
      <c r="D126" t="s">
        <v>15</v>
      </c>
      <c r="E126">
        <v>1634.2651000000001</v>
      </c>
      <c r="F126" t="s">
        <v>16</v>
      </c>
      <c r="G126">
        <v>6</v>
      </c>
      <c r="I126">
        <f>(((((C126/100-(TRUNC(C126/100)))*100)/60+(TRUNC(C126/100)))*Parametry!$B$10)-Parametry!$M$6)*1000</f>
        <v>-94.590767800582398</v>
      </c>
      <c r="J126">
        <f>(((((E126/100-(TRUNC(E126/100)))*100)/60+(TRUNC(E126/100)))*Parametry!$B$11)-Parametry!$N$6)*1000</f>
        <v>85.980236364548546</v>
      </c>
      <c r="L126">
        <f>((ABS(Parametry!$B$15*J126-I126+Parametry!$C$15))/(SQRT(Parametry!$B$15^2+1)))</f>
        <v>4.02998198834314</v>
      </c>
    </row>
    <row r="127" spans="1:12">
      <c r="A127">
        <v>126</v>
      </c>
      <c r="B127">
        <v>112914</v>
      </c>
      <c r="C127">
        <v>4913.8775999999998</v>
      </c>
      <c r="D127" t="s">
        <v>15</v>
      </c>
      <c r="E127">
        <v>1634.2643</v>
      </c>
      <c r="F127" t="s">
        <v>16</v>
      </c>
      <c r="G127">
        <v>6</v>
      </c>
      <c r="I127">
        <f>(((((C127/100-(TRUNC(C127/100)))*100)/60+(TRUNC(C127/100)))*Parametry!$B$10)-Parametry!$M$6)*1000</f>
        <v>-93.85112635573023</v>
      </c>
      <c r="J127">
        <f>(((((E127/100-(TRUNC(E127/100)))*100)/60+(TRUNC(E127/100)))*Parametry!$B$11)-Parametry!$N$6)*1000</f>
        <v>85.012645912229345</v>
      </c>
      <c r="L127">
        <f>((ABS(Parametry!$B$15*J127-I127+Parametry!$C$15))/(SQRT(Parametry!$B$15^2+1)))</f>
        <v>4.2106010073089557</v>
      </c>
    </row>
    <row r="128" spans="1:12">
      <c r="A128">
        <v>127</v>
      </c>
      <c r="B128">
        <v>112915</v>
      </c>
      <c r="C128">
        <v>4913.8779999999997</v>
      </c>
      <c r="D128" t="s">
        <v>15</v>
      </c>
      <c r="E128">
        <v>1634.2635</v>
      </c>
      <c r="F128" t="s">
        <v>16</v>
      </c>
      <c r="G128">
        <v>6</v>
      </c>
      <c r="I128">
        <f>(((((C128/100-(TRUNC(C128/100)))*100)/60+(TRUNC(C128/100)))*Parametry!$B$10)-Parametry!$M$6)*1000</f>
        <v>-93.111484911787556</v>
      </c>
      <c r="J128">
        <f>(((((E128/100-(TRUNC(E128/100)))*100)/60+(TRUNC(E128/100)))*Parametry!$B$11)-Parametry!$N$6)*1000</f>
        <v>84.045055460364892</v>
      </c>
      <c r="L128">
        <f>((ABS(Parametry!$B$15*J128-I128+Parametry!$C$15))/(SQRT(Parametry!$B$15^2+1)))</f>
        <v>4.3912200265807222</v>
      </c>
    </row>
    <row r="129" spans="1:12">
      <c r="A129">
        <v>128</v>
      </c>
      <c r="B129">
        <v>112916</v>
      </c>
      <c r="C129">
        <v>4913.8784999999998</v>
      </c>
      <c r="D129" t="s">
        <v>15</v>
      </c>
      <c r="E129">
        <v>1634.2627</v>
      </c>
      <c r="F129" t="s">
        <v>16</v>
      </c>
      <c r="G129">
        <v>6</v>
      </c>
      <c r="I129">
        <f>(((((C129/100-(TRUNC(C129/100)))*100)/60+(TRUNC(C129/100)))*Parametry!$B$10)-Parametry!$M$6)*1000</f>
        <v>-92.18693310594972</v>
      </c>
      <c r="J129">
        <f>(((((E129/100-(TRUNC(E129/100)))*100)/60+(TRUNC(E129/100)))*Parametry!$B$11)-Parametry!$N$6)*1000</f>
        <v>83.077465007818319</v>
      </c>
      <c r="L129">
        <f>((ABS(Parametry!$B$15*J129-I129+Parametry!$C$15))/(SQRT(Parametry!$B$15^2+1)))</f>
        <v>4.4432119011062134</v>
      </c>
    </row>
    <row r="130" spans="1:12">
      <c r="A130">
        <v>129</v>
      </c>
      <c r="B130">
        <v>112917</v>
      </c>
      <c r="C130">
        <v>4913.8789999999999</v>
      </c>
      <c r="D130" t="s">
        <v>15</v>
      </c>
      <c r="E130">
        <v>1634.2618</v>
      </c>
      <c r="F130" t="s">
        <v>16</v>
      </c>
      <c r="G130">
        <v>6</v>
      </c>
      <c r="I130">
        <f>(((((C130/100-(TRUNC(C130/100)))*100)/60+(TRUNC(C130/100)))*Parametry!$B$10)-Parametry!$M$6)*1000</f>
        <v>-91.262381300111883</v>
      </c>
      <c r="J130">
        <f>(((((E130/100-(TRUNC(E130/100)))*100)/60+(TRUNC(E130/100)))*Parametry!$B$11)-Parametry!$N$6)*1000</f>
        <v>81.9889257493287</v>
      </c>
      <c r="L130">
        <f>((ABS(Parametry!$B$15*J130-I130+Parametry!$C$15))/(SQRT(Parametry!$B$15^2+1)))</f>
        <v>4.5820947249545503</v>
      </c>
    </row>
    <row r="131" spans="1:12">
      <c r="A131">
        <v>130</v>
      </c>
      <c r="B131">
        <v>112918</v>
      </c>
      <c r="C131">
        <v>4913.8796000000002</v>
      </c>
      <c r="D131" t="s">
        <v>15</v>
      </c>
      <c r="E131">
        <v>1634.2610999999999</v>
      </c>
      <c r="F131" t="s">
        <v>16</v>
      </c>
      <c r="G131">
        <v>6</v>
      </c>
      <c r="I131">
        <f>(((((C131/100-(TRUNC(C131/100)))*100)/60+(TRUNC(C131/100)))*Parametry!$B$10)-Parametry!$M$6)*1000</f>
        <v>-90.152919133288378</v>
      </c>
      <c r="J131">
        <f>(((((E131/100-(TRUNC(E131/100)))*100)/60+(TRUNC(E131/100)))*Parametry!$B$11)-Parametry!$N$6)*1000</f>
        <v>81.142284103179918</v>
      </c>
      <c r="L131">
        <f>((ABS(Parametry!$B$15*J131-I131+Parametry!$C$15))/(SQRT(Parametry!$B$15^2+1)))</f>
        <v>4.4185685052268262</v>
      </c>
    </row>
    <row r="132" spans="1:12">
      <c r="A132">
        <v>131</v>
      </c>
      <c r="B132">
        <v>112919</v>
      </c>
      <c r="C132">
        <v>4913.8801000000003</v>
      </c>
      <c r="D132" t="s">
        <v>15</v>
      </c>
      <c r="E132">
        <v>1634.2603999999999</v>
      </c>
      <c r="F132" t="s">
        <v>16</v>
      </c>
      <c r="G132">
        <v>6</v>
      </c>
      <c r="I132">
        <f>(((((C132/100-(TRUNC(C132/100)))*100)/60+(TRUNC(C132/100)))*Parametry!$B$10)-Parametry!$M$6)*1000</f>
        <v>-89.228367327450542</v>
      </c>
      <c r="J132">
        <f>(((((E132/100-(TRUNC(E132/100)))*100)/60+(TRUNC(E132/100)))*Parametry!$B$11)-Parametry!$N$6)*1000</f>
        <v>80.295642457258509</v>
      </c>
      <c r="L132">
        <f>((ABS(Parametry!$B$15*J132-I132+Parametry!$C$15))/(SQRT(Parametry!$B$15^2+1)))</f>
        <v>4.3836694299394061</v>
      </c>
    </row>
    <row r="133" spans="1:12">
      <c r="A133">
        <v>132</v>
      </c>
      <c r="B133">
        <v>112920</v>
      </c>
      <c r="C133">
        <v>4913.8806000000004</v>
      </c>
      <c r="D133" t="s">
        <v>15</v>
      </c>
      <c r="E133">
        <v>1634.2597000000001</v>
      </c>
      <c r="F133" t="s">
        <v>16</v>
      </c>
      <c r="G133">
        <v>6</v>
      </c>
      <c r="I133">
        <f>(((((C133/100-(TRUNC(C133/100)))*100)/60+(TRUNC(C133/100)))*Parametry!$B$10)-Parametry!$M$6)*1000</f>
        <v>-88.303815521612705</v>
      </c>
      <c r="J133">
        <f>(((((E133/100-(TRUNC(E133/100)))*100)/60+(TRUNC(E133/100)))*Parametry!$B$11)-Parametry!$N$6)*1000</f>
        <v>79.449000812019221</v>
      </c>
      <c r="L133">
        <f>((ABS(Parametry!$B$15*J133-I133+Parametry!$C$15))/(SQRT(Parametry!$B$15^2+1)))</f>
        <v>4.3487703541619505</v>
      </c>
    </row>
    <row r="134" spans="1:12">
      <c r="A134">
        <v>133</v>
      </c>
      <c r="B134">
        <v>112921</v>
      </c>
      <c r="C134">
        <v>4913.8810000000003</v>
      </c>
      <c r="D134" t="s">
        <v>15</v>
      </c>
      <c r="E134">
        <v>1634.2591</v>
      </c>
      <c r="F134" t="s">
        <v>16</v>
      </c>
      <c r="G134">
        <v>6</v>
      </c>
      <c r="I134">
        <f>(((((C134/100-(TRUNC(C134/100)))*100)/60+(TRUNC(C134/100)))*Parametry!$B$10)-Parametry!$M$6)*1000</f>
        <v>-87.564174075851042</v>
      </c>
      <c r="J134">
        <f>(((((E134/100-(TRUNC(E134/100)))*100)/60+(TRUNC(E134/100)))*Parametry!$B$11)-Parametry!$N$6)*1000</f>
        <v>78.723307972268231</v>
      </c>
      <c r="L134">
        <f>((ABS(Parametry!$B$15*J134-I134+Parametry!$C$15))/(SQRT(Parametry!$B$15^2+1)))</f>
        <v>4.3556074733593482</v>
      </c>
    </row>
    <row r="135" spans="1:12">
      <c r="A135">
        <v>134</v>
      </c>
      <c r="B135">
        <v>112922</v>
      </c>
      <c r="C135">
        <v>4913.8815999999997</v>
      </c>
      <c r="D135" t="s">
        <v>15</v>
      </c>
      <c r="E135">
        <v>1634.2585999999999</v>
      </c>
      <c r="F135" t="s">
        <v>16</v>
      </c>
      <c r="G135">
        <v>6</v>
      </c>
      <c r="I135">
        <f>(((((C135/100-(TRUNC(C135/100)))*100)/60+(TRUNC(C135/100)))*Parametry!$B$10)-Parametry!$M$6)*1000</f>
        <v>-86.454711911756021</v>
      </c>
      <c r="J135">
        <f>(((((E135/100-(TRUNC(E135/100)))*100)/60+(TRUNC(E135/100)))*Parametry!$B$11)-Parametry!$N$6)*1000</f>
        <v>78.118563939597152</v>
      </c>
      <c r="L135">
        <f>((ABS(Parametry!$B$15*J135-I135+Parametry!$C$15))/(SQRT(Parametry!$B$15^2+1)))</f>
        <v>4.0182993557404512</v>
      </c>
    </row>
    <row r="136" spans="1:12">
      <c r="A136">
        <v>135</v>
      </c>
      <c r="B136">
        <v>112923</v>
      </c>
      <c r="C136">
        <v>4913.8819999999996</v>
      </c>
      <c r="D136" t="s">
        <v>15</v>
      </c>
      <c r="E136">
        <v>1634.2579000000001</v>
      </c>
      <c r="F136" t="s">
        <v>16</v>
      </c>
      <c r="G136">
        <v>6</v>
      </c>
      <c r="I136">
        <f>(((((C136/100-(TRUNC(C136/100)))*100)/60+(TRUNC(C136/100)))*Parametry!$B$10)-Parametry!$M$6)*1000</f>
        <v>-85.715070467813348</v>
      </c>
      <c r="J136">
        <f>(((((E136/100-(TRUNC(E136/100)))*100)/60+(TRUNC(E136/100)))*Parametry!$B$11)-Parametry!$N$6)*1000</f>
        <v>77.271922294130491</v>
      </c>
      <c r="L136">
        <f>((ABS(Parametry!$B$15*J136-I136+Parametry!$C$15))/(SQRT(Parametry!$B$15^2+1)))</f>
        <v>4.1120274253626716</v>
      </c>
    </row>
    <row r="137" spans="1:12">
      <c r="A137">
        <v>136</v>
      </c>
      <c r="B137">
        <v>112924</v>
      </c>
      <c r="C137">
        <v>4913.8824999999997</v>
      </c>
      <c r="D137" t="s">
        <v>15</v>
      </c>
      <c r="E137">
        <v>1634.2571</v>
      </c>
      <c r="F137" t="s">
        <v>16</v>
      </c>
      <c r="G137">
        <v>6</v>
      </c>
      <c r="I137">
        <f>(((((C137/100-(TRUNC(C137/100)))*100)/60+(TRUNC(C137/100)))*Parametry!$B$10)-Parametry!$M$6)*1000</f>
        <v>-84.790518661975511</v>
      </c>
      <c r="J137">
        <f>(((((E137/100-(TRUNC(E137/100)))*100)/60+(TRUNC(E137/100)))*Parametry!$B$11)-Parametry!$N$6)*1000</f>
        <v>76.30433184181129</v>
      </c>
      <c r="L137">
        <f>((ABS(Parametry!$B$15*J137-I137+Parametry!$C$15))/(SQRT(Parametry!$B$15^2+1)))</f>
        <v>4.164019299724818</v>
      </c>
    </row>
    <row r="138" spans="1:12">
      <c r="A138">
        <v>137</v>
      </c>
      <c r="B138">
        <v>112925</v>
      </c>
      <c r="C138">
        <v>4913.8828999999996</v>
      </c>
      <c r="D138" t="s">
        <v>15</v>
      </c>
      <c r="E138">
        <v>1634.2564</v>
      </c>
      <c r="F138" t="s">
        <v>16</v>
      </c>
      <c r="G138">
        <v>6</v>
      </c>
      <c r="I138">
        <f>(((((C138/100-(TRUNC(C138/100)))*100)/60+(TRUNC(C138/100)))*Parametry!$B$10)-Parametry!$M$6)*1000</f>
        <v>-84.050877218032838</v>
      </c>
      <c r="J138">
        <f>(((((E138/100-(TRUNC(E138/100)))*100)/60+(TRUNC(E138/100)))*Parametry!$B$11)-Parametry!$N$6)*1000</f>
        <v>75.457690196117255</v>
      </c>
      <c r="L138">
        <f>((ABS(Parametry!$B$15*J138-I138+Parametry!$C$15))/(SQRT(Parametry!$B$15^2+1)))</f>
        <v>4.2577473695103834</v>
      </c>
    </row>
    <row r="139" spans="1:12">
      <c r="A139">
        <v>138</v>
      </c>
      <c r="B139">
        <v>112926</v>
      </c>
      <c r="C139">
        <v>4913.8833999999997</v>
      </c>
      <c r="D139" t="s">
        <v>15</v>
      </c>
      <c r="E139">
        <v>1634.2556</v>
      </c>
      <c r="F139" t="s">
        <v>16</v>
      </c>
      <c r="G139">
        <v>5</v>
      </c>
      <c r="I139">
        <f>(((((C139/100-(TRUNC(C139/100)))*100)/60+(TRUNC(C139/100)))*Parametry!$B$10)-Parametry!$M$6)*1000</f>
        <v>-83.126325412195001</v>
      </c>
      <c r="J139">
        <f>(((((E139/100-(TRUNC(E139/100)))*100)/60+(TRUNC(E139/100)))*Parametry!$B$11)-Parametry!$N$6)*1000</f>
        <v>74.490099743798055</v>
      </c>
      <c r="L139">
        <f>((ABS(Parametry!$B$15*J139-I139+Parametry!$C$15))/(SQRT(Parametry!$B$15^2+1)))</f>
        <v>4.3097392438725199</v>
      </c>
    </row>
    <row r="140" spans="1:12">
      <c r="A140">
        <v>139</v>
      </c>
      <c r="B140">
        <v>112927</v>
      </c>
      <c r="C140">
        <v>4913.884</v>
      </c>
      <c r="D140" t="s">
        <v>15</v>
      </c>
      <c r="E140">
        <v>1634.2550000000001</v>
      </c>
      <c r="F140" t="s">
        <v>16</v>
      </c>
      <c r="G140">
        <v>6</v>
      </c>
      <c r="I140">
        <f>(((((C140/100-(TRUNC(C140/100)))*100)/60+(TRUNC(C140/100)))*Parametry!$B$10)-Parametry!$M$6)*1000</f>
        <v>-82.016863244462002</v>
      </c>
      <c r="J140">
        <f>(((((E140/100-(TRUNC(E140/100)))*100)/60+(TRUNC(E140/100)))*Parametry!$B$11)-Parametry!$N$6)*1000</f>
        <v>73.764406904956559</v>
      </c>
      <c r="L140">
        <f>((ABS(Parametry!$B$15*J140-I140+Parametry!$C$15))/(SQRT(Parametry!$B$15^2+1)))</f>
        <v>4.059322073209187</v>
      </c>
    </row>
    <row r="141" spans="1:12">
      <c r="A141">
        <v>140</v>
      </c>
      <c r="B141">
        <v>112928</v>
      </c>
      <c r="C141">
        <v>4913.8845000000001</v>
      </c>
      <c r="D141" t="s">
        <v>15</v>
      </c>
      <c r="E141">
        <v>1634.2543000000001</v>
      </c>
      <c r="F141" t="s">
        <v>16</v>
      </c>
      <c r="G141">
        <v>6</v>
      </c>
      <c r="I141">
        <f>(((((C141/100-(TRUNC(C141/100)))*100)/60+(TRUNC(C141/100)))*Parametry!$B$10)-Parametry!$M$6)*1000</f>
        <v>-81.09231143771467</v>
      </c>
      <c r="J141">
        <f>(((((E141/100-(TRUNC(E141/100)))*100)/60+(TRUNC(E141/100)))*Parametry!$B$11)-Parametry!$N$6)*1000</f>
        <v>72.917765258807776</v>
      </c>
      <c r="L141">
        <f>((ABS(Parametry!$B$15*J141-I141+Parametry!$C$15))/(SQRT(Parametry!$B$15^2+1)))</f>
        <v>4.0244229974524606</v>
      </c>
    </row>
    <row r="142" spans="1:12">
      <c r="A142">
        <v>141</v>
      </c>
      <c r="B142">
        <v>112929</v>
      </c>
      <c r="C142">
        <v>4913.8851000000004</v>
      </c>
      <c r="D142" t="s">
        <v>15</v>
      </c>
      <c r="E142">
        <v>1634.2537</v>
      </c>
      <c r="F142" t="s">
        <v>16</v>
      </c>
      <c r="G142">
        <v>6</v>
      </c>
      <c r="I142">
        <f>(((((C142/100-(TRUNC(C142/100)))*100)/60+(TRUNC(C142/100)))*Parametry!$B$10)-Parametry!$M$6)*1000</f>
        <v>-79.98284927180066</v>
      </c>
      <c r="J142">
        <f>(((((E142/100-(TRUNC(E142/100)))*100)/60+(TRUNC(E142/100)))*Parametry!$B$11)-Parametry!$N$6)*1000</f>
        <v>72.192072419738906</v>
      </c>
      <c r="L142">
        <f>((ABS(Parametry!$B$15*J142-I142+Parametry!$C$15))/(SQRT(Parametry!$B$15^2+1)))</f>
        <v>3.7740058282177968</v>
      </c>
    </row>
    <row r="143" spans="1:12">
      <c r="A143">
        <v>142</v>
      </c>
      <c r="B143">
        <v>112930</v>
      </c>
      <c r="C143">
        <v>4913.8855000000003</v>
      </c>
      <c r="D143" t="s">
        <v>15</v>
      </c>
      <c r="E143">
        <v>1634.2529999999999</v>
      </c>
      <c r="F143" t="s">
        <v>16</v>
      </c>
      <c r="G143">
        <v>6</v>
      </c>
      <c r="I143">
        <f>(((((C143/100-(TRUNC(C143/100)))*100)/60+(TRUNC(C143/100)))*Parametry!$B$10)-Parametry!$M$6)*1000</f>
        <v>-79.243207826948492</v>
      </c>
      <c r="J143">
        <f>(((((E143/100-(TRUNC(E143/100)))*100)/60+(TRUNC(E143/100)))*Parametry!$B$11)-Parametry!$N$6)*1000</f>
        <v>71.345430774044871</v>
      </c>
      <c r="L143">
        <f>((ABS(Parametry!$B$15*J143-I143+Parametry!$C$15))/(SQRT(Parametry!$B$15^2+1)))</f>
        <v>3.8677338973707012</v>
      </c>
    </row>
    <row r="144" spans="1:12">
      <c r="A144">
        <v>143</v>
      </c>
      <c r="B144">
        <v>112931</v>
      </c>
      <c r="C144">
        <v>4913.8861999999999</v>
      </c>
      <c r="D144" t="s">
        <v>15</v>
      </c>
      <c r="E144">
        <v>1634.2524000000001</v>
      </c>
      <c r="F144" t="s">
        <v>16</v>
      </c>
      <c r="G144">
        <v>6</v>
      </c>
      <c r="I144">
        <f>(((((C144/100-(TRUNC(C144/100)))*100)/60+(TRUNC(C144/100)))*Parametry!$B$10)-Parametry!$M$6)*1000</f>
        <v>-77.948835300958308</v>
      </c>
      <c r="J144">
        <f>(((((E144/100-(TRUNC(E144/100)))*100)/60+(TRUNC(E144/100)))*Parametry!$B$11)-Parametry!$N$6)*1000</f>
        <v>70.619737934748628</v>
      </c>
      <c r="L144">
        <f>((ABS(Parametry!$B$15*J144-I144+Parametry!$C$15))/(SQRT(Parametry!$B$15^2+1)))</f>
        <v>3.4886895843283749</v>
      </c>
    </row>
    <row r="145" spans="1:12">
      <c r="A145">
        <v>144</v>
      </c>
      <c r="B145">
        <v>112932</v>
      </c>
      <c r="C145">
        <v>4913.8868000000002</v>
      </c>
      <c r="D145" t="s">
        <v>15</v>
      </c>
      <c r="E145">
        <v>1634.2518</v>
      </c>
      <c r="F145" t="s">
        <v>16</v>
      </c>
      <c r="G145">
        <v>6</v>
      </c>
      <c r="I145">
        <f>(((((C145/100-(TRUNC(C145/100)))*100)/60+(TRUNC(C145/100)))*Parametry!$B$10)-Parametry!$M$6)*1000</f>
        <v>-76.839373133225308</v>
      </c>
      <c r="J145">
        <f>(((((E145/100-(TRUNC(E145/100)))*100)/60+(TRUNC(E145/100)))*Parametry!$B$11)-Parametry!$N$6)*1000</f>
        <v>69.894045095452384</v>
      </c>
      <c r="L145">
        <f>((ABS(Parametry!$B$15*J145-I145+Parametry!$C$15))/(SQRT(Parametry!$B$15^2+1)))</f>
        <v>3.2382724139917327</v>
      </c>
    </row>
    <row r="146" spans="1:12">
      <c r="A146">
        <v>145</v>
      </c>
      <c r="B146">
        <v>112933</v>
      </c>
      <c r="C146">
        <v>4913.8873999999996</v>
      </c>
      <c r="D146" t="s">
        <v>15</v>
      </c>
      <c r="E146">
        <v>1634.2511</v>
      </c>
      <c r="F146" t="s">
        <v>16</v>
      </c>
      <c r="G146">
        <v>6</v>
      </c>
      <c r="I146">
        <f>(((((C146/100-(TRUNC(C146/100)))*100)/60+(TRUNC(C146/100)))*Parametry!$B$10)-Parametry!$M$6)*1000</f>
        <v>-75.729910967311298</v>
      </c>
      <c r="J146">
        <f>(((((E146/100-(TRUNC(E146/100)))*100)/60+(TRUNC(E146/100)))*Parametry!$B$11)-Parametry!$N$6)*1000</f>
        <v>69.047403449530975</v>
      </c>
      <c r="L146">
        <f>((ABS(Parametry!$B$15*J146-I146+Parametry!$C$15))/(SQRT(Parametry!$B$15^2+1)))</f>
        <v>3.0747461947333155</v>
      </c>
    </row>
    <row r="147" spans="1:12">
      <c r="A147">
        <v>146</v>
      </c>
      <c r="B147">
        <v>112934</v>
      </c>
      <c r="C147">
        <v>4913.8879999999999</v>
      </c>
      <c r="D147" t="s">
        <v>15</v>
      </c>
      <c r="E147">
        <v>1634.2503999999999</v>
      </c>
      <c r="F147" t="s">
        <v>16</v>
      </c>
      <c r="G147">
        <v>6</v>
      </c>
      <c r="I147">
        <f>(((((C147/100-(TRUNC(C147/100)))*100)/60+(TRUNC(C147/100)))*Parametry!$B$10)-Parametry!$M$6)*1000</f>
        <v>-74.620448799578298</v>
      </c>
      <c r="J147">
        <f>(((((E147/100-(TRUNC(E147/100)))*100)/60+(TRUNC(E147/100)))*Parametry!$B$11)-Parametry!$N$6)*1000</f>
        <v>68.20076180383694</v>
      </c>
      <c r="L147">
        <f>((ABS(Parametry!$B$15*J147-I147+Parametry!$C$15))/(SQRT(Parametry!$B$15^2+1)))</f>
        <v>2.9112199740462295</v>
      </c>
    </row>
    <row r="148" spans="1:12">
      <c r="A148">
        <v>147</v>
      </c>
      <c r="B148">
        <v>112935</v>
      </c>
      <c r="C148">
        <v>4913.8887000000004</v>
      </c>
      <c r="D148" t="s">
        <v>15</v>
      </c>
      <c r="E148">
        <v>1634.2494999999999</v>
      </c>
      <c r="F148" t="s">
        <v>16</v>
      </c>
      <c r="G148">
        <v>6</v>
      </c>
      <c r="I148">
        <f>(((((C148/100-(TRUNC(C148/100)))*100)/60+(TRUNC(C148/100)))*Parametry!$B$10)-Parametry!$M$6)*1000</f>
        <v>-73.32607627085963</v>
      </c>
      <c r="J148">
        <f>(((((E148/100-(TRUNC(E148/100)))*100)/60+(TRUNC(E148/100)))*Parametry!$B$11)-Parametry!$N$6)*1000</f>
        <v>67.112222545119948</v>
      </c>
      <c r="L148">
        <f>((ABS(Parametry!$B$15*J148-I148+Parametry!$C$15))/(SQRT(Parametry!$B$15^2+1)))</f>
        <v>2.7928485082179111</v>
      </c>
    </row>
    <row r="149" spans="1:12">
      <c r="A149">
        <v>148</v>
      </c>
      <c r="B149">
        <v>112936</v>
      </c>
      <c r="C149">
        <v>4913.8891999999996</v>
      </c>
      <c r="D149" t="s">
        <v>15</v>
      </c>
      <c r="E149">
        <v>1634.2488000000001</v>
      </c>
      <c r="F149" t="s">
        <v>16</v>
      </c>
      <c r="G149">
        <v>6</v>
      </c>
      <c r="I149">
        <f>(((((C149/100-(TRUNC(C149/100)))*100)/60+(TRUNC(C149/100)))*Parametry!$B$10)-Parametry!$M$6)*1000</f>
        <v>-72.401524466840783</v>
      </c>
      <c r="J149">
        <f>(((((E149/100-(TRUNC(E149/100)))*100)/60+(TRUNC(E149/100)))*Parametry!$B$11)-Parametry!$N$6)*1000</f>
        <v>66.265580899425913</v>
      </c>
      <c r="L149">
        <f>((ABS(Parametry!$B$15*J149-I149+Parametry!$C$15))/(SQRT(Parametry!$B$15^2+1)))</f>
        <v>2.7579494340324797</v>
      </c>
    </row>
    <row r="150" spans="1:12">
      <c r="A150">
        <v>149</v>
      </c>
      <c r="B150">
        <v>112937</v>
      </c>
      <c r="C150">
        <v>4913.8896999999997</v>
      </c>
      <c r="D150" t="s">
        <v>15</v>
      </c>
      <c r="E150">
        <v>1634.2481</v>
      </c>
      <c r="F150" t="s">
        <v>16</v>
      </c>
      <c r="G150">
        <v>6</v>
      </c>
      <c r="I150">
        <f>(((((C150/100-(TRUNC(C150/100)))*100)/60+(TRUNC(C150/100)))*Parametry!$B$10)-Parametry!$M$6)*1000</f>
        <v>-71.476972661002947</v>
      </c>
      <c r="J150">
        <f>(((((E150/100-(TRUNC(E150/100)))*100)/60+(TRUNC(E150/100)))*Parametry!$B$11)-Parametry!$N$6)*1000</f>
        <v>65.418939253504504</v>
      </c>
      <c r="L150">
        <f>((ABS(Parametry!$B$15*J150-I150+Parametry!$C$15))/(SQRT(Parametry!$B$15^2+1)))</f>
        <v>2.7230503587450698</v>
      </c>
    </row>
    <row r="151" spans="1:12">
      <c r="A151">
        <v>150</v>
      </c>
      <c r="B151">
        <v>112938</v>
      </c>
      <c r="C151">
        <v>4913.8901999999998</v>
      </c>
      <c r="D151" t="s">
        <v>15</v>
      </c>
      <c r="E151">
        <v>1634.2473</v>
      </c>
      <c r="F151" t="s">
        <v>16</v>
      </c>
      <c r="G151">
        <v>6</v>
      </c>
      <c r="I151">
        <f>(((((C151/100-(TRUNC(C151/100)))*100)/60+(TRUNC(C151/100)))*Parametry!$B$10)-Parametry!$M$6)*1000</f>
        <v>-70.55242085516511</v>
      </c>
      <c r="J151">
        <f>(((((E151/100-(TRUNC(E151/100)))*100)/60+(TRUNC(E151/100)))*Parametry!$B$11)-Parametry!$N$6)*1000</f>
        <v>64.451348801185304</v>
      </c>
      <c r="L151">
        <f>((ABS(Parametry!$B$15*J151-I151+Parametry!$C$15))/(SQRT(Parametry!$B$15^2+1)))</f>
        <v>2.775042233107206</v>
      </c>
    </row>
    <row r="152" spans="1:12">
      <c r="A152">
        <v>151</v>
      </c>
      <c r="B152">
        <v>112939</v>
      </c>
      <c r="C152">
        <v>4913.8906999999999</v>
      </c>
      <c r="D152" t="s">
        <v>15</v>
      </c>
      <c r="E152">
        <v>1634.2465999999999</v>
      </c>
      <c r="F152" t="s">
        <v>16</v>
      </c>
      <c r="G152">
        <v>6</v>
      </c>
      <c r="I152">
        <f>(((((C152/100-(TRUNC(C152/100)))*100)/60+(TRUNC(C152/100)))*Parametry!$B$10)-Parametry!$M$6)*1000</f>
        <v>-69.627869050236768</v>
      </c>
      <c r="J152">
        <f>(((((E152/100-(TRUNC(E152/100)))*100)/60+(TRUNC(E152/100)))*Parametry!$B$11)-Parametry!$N$6)*1000</f>
        <v>63.604707155491269</v>
      </c>
      <c r="L152">
        <f>((ABS(Parametry!$B$15*J152-I152+Parametry!$C$15))/(SQRT(Parametry!$B$15^2+1)))</f>
        <v>2.7401431582891123</v>
      </c>
    </row>
    <row r="153" spans="1:12">
      <c r="A153">
        <v>152</v>
      </c>
      <c r="B153">
        <v>112940</v>
      </c>
      <c r="C153">
        <v>4913.8910999999998</v>
      </c>
      <c r="D153" t="s">
        <v>15</v>
      </c>
      <c r="E153">
        <v>1634.2456999999999</v>
      </c>
      <c r="F153" t="s">
        <v>16</v>
      </c>
      <c r="G153">
        <v>6</v>
      </c>
      <c r="I153">
        <f>(((((C153/100-(TRUNC(C153/100)))*100)/60+(TRUNC(C153/100)))*Parametry!$B$10)-Parametry!$M$6)*1000</f>
        <v>-68.8882276053846</v>
      </c>
      <c r="J153">
        <f>(((((E153/100-(TRUNC(E153/100)))*100)/60+(TRUNC(E153/100)))*Parametry!$B$11)-Parametry!$N$6)*1000</f>
        <v>62.516167896774277</v>
      </c>
      <c r="L153">
        <f>((ABS(Parametry!$B$15*J153-I153+Parametry!$C$15))/(SQRT(Parametry!$B$15^2+1)))</f>
        <v>3.0076531269044637</v>
      </c>
    </row>
    <row r="154" spans="1:12">
      <c r="A154">
        <v>153</v>
      </c>
      <c r="B154">
        <v>112941</v>
      </c>
      <c r="C154">
        <v>4913.8914000000004</v>
      </c>
      <c r="D154" t="s">
        <v>15</v>
      </c>
      <c r="E154">
        <v>1634.2447999999999</v>
      </c>
      <c r="F154" t="s">
        <v>16</v>
      </c>
      <c r="G154">
        <v>6</v>
      </c>
      <c r="I154">
        <f>(((((C154/100-(TRUNC(C154/100)))*100)/60+(TRUNC(C154/100)))*Parametry!$B$10)-Parametry!$M$6)*1000</f>
        <v>-68.3334965215181</v>
      </c>
      <c r="J154">
        <f>(((((E154/100-(TRUNC(E154/100)))*100)/60+(TRUNC(E154/100)))*Parametry!$B$11)-Parametry!$N$6)*1000</f>
        <v>61.427628638284659</v>
      </c>
      <c r="L154">
        <f>((ABS(Parametry!$B$15*J154-I154+Parametry!$C$15))/(SQRT(Parametry!$B$15^2+1)))</f>
        <v>3.403790239960149</v>
      </c>
    </row>
    <row r="155" spans="1:12">
      <c r="A155">
        <v>154</v>
      </c>
      <c r="B155">
        <v>112942</v>
      </c>
      <c r="C155">
        <v>4913.8919999999998</v>
      </c>
      <c r="D155" t="s">
        <v>15</v>
      </c>
      <c r="E155">
        <v>1634.2442000000001</v>
      </c>
      <c r="F155" t="s">
        <v>16</v>
      </c>
      <c r="G155">
        <v>6</v>
      </c>
      <c r="I155">
        <f>(((((C155/100-(TRUNC(C155/100)))*100)/60+(TRUNC(C155/100)))*Parametry!$B$10)-Parametry!$M$6)*1000</f>
        <v>-67.22403435560409</v>
      </c>
      <c r="J155">
        <f>(((((E155/100-(TRUNC(E155/100)))*100)/60+(TRUNC(E155/100)))*Parametry!$B$11)-Parametry!$N$6)*1000</f>
        <v>60.701935798988416</v>
      </c>
      <c r="L155">
        <f>((ABS(Parametry!$B$15*J155-I155+Parametry!$C$15))/(SQRT(Parametry!$B$15^2+1)))</f>
        <v>3.1533730708888301</v>
      </c>
    </row>
    <row r="156" spans="1:12">
      <c r="A156">
        <v>155</v>
      </c>
      <c r="B156">
        <v>112943</v>
      </c>
      <c r="C156">
        <v>4913.8923999999997</v>
      </c>
      <c r="D156" t="s">
        <v>15</v>
      </c>
      <c r="E156">
        <v>1634.2435</v>
      </c>
      <c r="F156" t="s">
        <v>16</v>
      </c>
      <c r="G156">
        <v>6</v>
      </c>
      <c r="I156">
        <f>(((((C156/100-(TRUNC(C156/100)))*100)/60+(TRUNC(C156/100)))*Parametry!$B$10)-Parametry!$M$6)*1000</f>
        <v>-66.484392911661416</v>
      </c>
      <c r="J156">
        <f>(((((E156/100-(TRUNC(E156/100)))*100)/60+(TRUNC(E156/100)))*Parametry!$B$11)-Parametry!$N$6)*1000</f>
        <v>59.855294153294381</v>
      </c>
      <c r="L156">
        <f>((ABS(Parametry!$B$15*J156-I156+Parametry!$C$15))/(SQRT(Parametry!$B$15^2+1)))</f>
        <v>3.2471011406744008</v>
      </c>
    </row>
    <row r="157" spans="1:12">
      <c r="A157">
        <v>156</v>
      </c>
      <c r="B157">
        <v>112944</v>
      </c>
      <c r="C157">
        <v>4913.8927999999996</v>
      </c>
      <c r="D157" t="s">
        <v>15</v>
      </c>
      <c r="E157">
        <v>1634.2427</v>
      </c>
      <c r="F157" t="s">
        <v>16</v>
      </c>
      <c r="G157">
        <v>6</v>
      </c>
      <c r="I157">
        <f>(((((C157/100-(TRUNC(C157/100)))*100)/60+(TRUNC(C157/100)))*Parametry!$B$10)-Parametry!$M$6)*1000</f>
        <v>-65.744751468628237</v>
      </c>
      <c r="J157">
        <f>(((((E157/100-(TRUNC(E157/100)))*100)/60+(TRUNC(E157/100)))*Parametry!$B$11)-Parametry!$N$6)*1000</f>
        <v>58.88770370097518</v>
      </c>
      <c r="L157">
        <f>((ABS(Parametry!$B$15*J157-I157+Parametry!$C$15))/(SQRT(Parametry!$B$15^2+1)))</f>
        <v>3.427720160905535</v>
      </c>
    </row>
    <row r="158" spans="1:12">
      <c r="A158">
        <v>157</v>
      </c>
      <c r="B158">
        <v>112945</v>
      </c>
      <c r="C158">
        <v>4913.8932000000004</v>
      </c>
      <c r="D158" t="s">
        <v>15</v>
      </c>
      <c r="E158">
        <v>1634.2419</v>
      </c>
      <c r="F158" t="s">
        <v>16</v>
      </c>
      <c r="G158">
        <v>6</v>
      </c>
      <c r="I158">
        <f>(((((C158/100-(TRUNC(C158/100)))*100)/60+(TRUNC(C158/100)))*Parametry!$B$10)-Parametry!$M$6)*1000</f>
        <v>-65.00511002195708</v>
      </c>
      <c r="J158">
        <f>(((((E158/100-(TRUNC(E158/100)))*100)/60+(TRUNC(E158/100)))*Parametry!$B$11)-Parametry!$N$6)*1000</f>
        <v>57.920113248428606</v>
      </c>
      <c r="L158">
        <f>((ABS(Parametry!$B$15*J158-I158+Parametry!$C$15))/(SQRT(Parametry!$B$15^2+1)))</f>
        <v>3.6083391787693668</v>
      </c>
    </row>
    <row r="159" spans="1:12">
      <c r="A159">
        <v>158</v>
      </c>
      <c r="B159">
        <v>112946</v>
      </c>
      <c r="C159">
        <v>4913.8936999999996</v>
      </c>
      <c r="D159" t="s">
        <v>15</v>
      </c>
      <c r="E159">
        <v>1634.2411999999999</v>
      </c>
      <c r="F159" t="s">
        <v>16</v>
      </c>
      <c r="G159">
        <v>6</v>
      </c>
      <c r="I159">
        <f>(((((C159/100-(TRUNC(C159/100)))*100)/60+(TRUNC(C159/100)))*Parametry!$B$10)-Parametry!$M$6)*1000</f>
        <v>-64.080558217028738</v>
      </c>
      <c r="J159">
        <f>(((((E159/100-(TRUNC(E159/100)))*100)/60+(TRUNC(E159/100)))*Parametry!$B$11)-Parametry!$N$6)*1000</f>
        <v>57.073471602734571</v>
      </c>
      <c r="L159">
        <f>((ABS(Parametry!$B$15*J159-I159+Parametry!$C$15))/(SQRT(Parametry!$B$15^2+1)))</f>
        <v>3.5734401039512687</v>
      </c>
    </row>
    <row r="160" spans="1:12">
      <c r="A160">
        <v>159</v>
      </c>
      <c r="B160">
        <v>112947</v>
      </c>
      <c r="C160">
        <v>4913.8941999999997</v>
      </c>
      <c r="D160" t="s">
        <v>15</v>
      </c>
      <c r="E160">
        <v>1634.2406000000001</v>
      </c>
      <c r="F160" t="s">
        <v>16</v>
      </c>
      <c r="G160">
        <v>7</v>
      </c>
      <c r="I160">
        <f>(((((C160/100-(TRUNC(C160/100)))*100)/60+(TRUNC(C160/100)))*Parametry!$B$10)-Parametry!$M$6)*1000</f>
        <v>-63.156006411190901</v>
      </c>
      <c r="J160">
        <f>(((((E160/100-(TRUNC(E160/100)))*100)/60+(TRUNC(E160/100)))*Parametry!$B$11)-Parametry!$N$6)*1000</f>
        <v>56.347778763665701</v>
      </c>
      <c r="L160">
        <f>((ABS(Parametry!$B$15*J160-I160+Parametry!$C$15))/(SQRT(Parametry!$B$15^2+1)))</f>
        <v>3.4516500786876074</v>
      </c>
    </row>
    <row r="161" spans="1:12">
      <c r="A161">
        <v>160</v>
      </c>
      <c r="B161">
        <v>112948</v>
      </c>
      <c r="C161">
        <v>4913.8946999999998</v>
      </c>
      <c r="D161" t="s">
        <v>15</v>
      </c>
      <c r="E161">
        <v>1634.2399</v>
      </c>
      <c r="F161" t="s">
        <v>16</v>
      </c>
      <c r="G161">
        <v>7</v>
      </c>
      <c r="I161">
        <f>(((((C161/100-(TRUNC(C161/100)))*100)/60+(TRUNC(C161/100)))*Parametry!$B$10)-Parametry!$M$6)*1000</f>
        <v>-62.231454605353065</v>
      </c>
      <c r="J161">
        <f>(((((E161/100-(TRUNC(E161/100)))*100)/60+(TRUNC(E161/100)))*Parametry!$B$11)-Parametry!$N$6)*1000</f>
        <v>55.501137117971666</v>
      </c>
      <c r="L161">
        <f>((ABS(Parametry!$B$15*J161-I161+Parametry!$C$15))/(SQRT(Parametry!$B$15^2+1)))</f>
        <v>3.4167510032368469</v>
      </c>
    </row>
    <row r="162" spans="1:12">
      <c r="A162">
        <v>161</v>
      </c>
      <c r="B162">
        <v>112949</v>
      </c>
      <c r="C162">
        <v>4913.8950999999997</v>
      </c>
      <c r="D162" t="s">
        <v>15</v>
      </c>
      <c r="E162">
        <v>1634.2392</v>
      </c>
      <c r="F162" t="s">
        <v>16</v>
      </c>
      <c r="G162">
        <v>7</v>
      </c>
      <c r="I162">
        <f>(((((C162/100-(TRUNC(C162/100)))*100)/60+(TRUNC(C162/100)))*Parametry!$B$10)-Parametry!$M$6)*1000</f>
        <v>-61.491813161410391</v>
      </c>
      <c r="J162">
        <f>(((((E162/100-(TRUNC(E162/100)))*100)/60+(TRUNC(E162/100)))*Parametry!$B$11)-Parametry!$N$6)*1000</f>
        <v>54.654495472050257</v>
      </c>
      <c r="L162">
        <f>((ABS(Parametry!$B$15*J162-I162+Parametry!$C$15))/(SQRT(Parametry!$B$15^2+1)))</f>
        <v>3.5104790731857682</v>
      </c>
    </row>
    <row r="163" spans="1:12">
      <c r="A163">
        <v>162</v>
      </c>
      <c r="B163">
        <v>112950</v>
      </c>
      <c r="C163">
        <v>4913.8954999999996</v>
      </c>
      <c r="D163" t="s">
        <v>15</v>
      </c>
      <c r="E163">
        <v>1634.2385999999999</v>
      </c>
      <c r="F163" t="s">
        <v>16</v>
      </c>
      <c r="G163">
        <v>7</v>
      </c>
      <c r="I163">
        <f>(((((C163/100-(TRUNC(C163/100)))*100)/60+(TRUNC(C163/100)))*Parametry!$B$10)-Parametry!$M$6)*1000</f>
        <v>-60.752171717467718</v>
      </c>
      <c r="J163">
        <f>(((((E163/100-(TRUNC(E163/100)))*100)/60+(TRUNC(E163/100)))*Parametry!$B$11)-Parametry!$N$6)*1000</f>
        <v>53.92880263252664</v>
      </c>
      <c r="L163">
        <f>((ABS(Parametry!$B$15*J163-I163+Parametry!$C$15))/(SQRT(Parametry!$B$15^2+1)))</f>
        <v>3.5173161934851334</v>
      </c>
    </row>
    <row r="164" spans="1:12">
      <c r="A164">
        <v>163</v>
      </c>
      <c r="B164">
        <v>112951</v>
      </c>
      <c r="C164">
        <v>4913.8959000000004</v>
      </c>
      <c r="D164" t="s">
        <v>15</v>
      </c>
      <c r="E164">
        <v>1634.2379000000001</v>
      </c>
      <c r="F164" t="s">
        <v>16</v>
      </c>
      <c r="G164">
        <v>7</v>
      </c>
      <c r="I164">
        <f>(((((C164/100-(TRUNC(C164/100)))*100)/60+(TRUNC(C164/100)))*Parametry!$B$10)-Parametry!$M$6)*1000</f>
        <v>-60.01253027079656</v>
      </c>
      <c r="J164">
        <f>(((((E164/100-(TRUNC(E164/100)))*100)/60+(TRUNC(E164/100)))*Parametry!$B$11)-Parametry!$N$6)*1000</f>
        <v>53.082160987287352</v>
      </c>
      <c r="L164">
        <f>((ABS(Parametry!$B$15*J164-I164+Parametry!$C$15))/(SQRT(Parametry!$B$15^2+1)))</f>
        <v>3.6110442610460236</v>
      </c>
    </row>
    <row r="165" spans="1:12">
      <c r="A165">
        <v>164</v>
      </c>
      <c r="B165">
        <v>112952</v>
      </c>
      <c r="C165">
        <v>4913.8963999999996</v>
      </c>
      <c r="D165" t="s">
        <v>15</v>
      </c>
      <c r="E165">
        <v>1634.2372</v>
      </c>
      <c r="F165" t="s">
        <v>16</v>
      </c>
      <c r="G165">
        <v>7</v>
      </c>
      <c r="I165">
        <f>(((((C165/100-(TRUNC(C165/100)))*100)/60+(TRUNC(C165/100)))*Parametry!$B$10)-Parametry!$M$6)*1000</f>
        <v>-59.087978467687208</v>
      </c>
      <c r="J165">
        <f>(((((E165/100-(TRUNC(E165/100)))*100)/60+(TRUNC(E165/100)))*Parametry!$B$11)-Parametry!$N$6)*1000</f>
        <v>52.235519341593317</v>
      </c>
      <c r="L165">
        <f>((ABS(Parametry!$B$15*J165-I165+Parametry!$C$15))/(SQRT(Parametry!$B$15^2+1)))</f>
        <v>3.5761451874932533</v>
      </c>
    </row>
    <row r="166" spans="1:12">
      <c r="A166">
        <v>165</v>
      </c>
      <c r="B166">
        <v>112953</v>
      </c>
      <c r="C166">
        <v>4913.8968999999997</v>
      </c>
      <c r="D166" t="s">
        <v>15</v>
      </c>
      <c r="E166">
        <v>1634.2366</v>
      </c>
      <c r="F166" t="s">
        <v>16</v>
      </c>
      <c r="G166">
        <v>7</v>
      </c>
      <c r="I166">
        <f>(((((C166/100-(TRUNC(C166/100)))*100)/60+(TRUNC(C166/100)))*Parametry!$B$10)-Parametry!$M$6)*1000</f>
        <v>-58.163426661849371</v>
      </c>
      <c r="J166">
        <f>(((((E166/100-(TRUNC(E166/100)))*100)/60+(TRUNC(E166/100)))*Parametry!$B$11)-Parametry!$N$6)*1000</f>
        <v>51.5098265020697</v>
      </c>
      <c r="L166">
        <f>((ABS(Parametry!$B$15*J166-I166+Parametry!$C$15))/(SQRT(Parametry!$B$15^2+1)))</f>
        <v>3.4543551625562876</v>
      </c>
    </row>
    <row r="167" spans="1:12">
      <c r="A167">
        <v>166</v>
      </c>
      <c r="B167">
        <v>112954</v>
      </c>
      <c r="C167">
        <v>4913.8972999999996</v>
      </c>
      <c r="D167" t="s">
        <v>15</v>
      </c>
      <c r="E167">
        <v>1634.2356</v>
      </c>
      <c r="F167" t="s">
        <v>16</v>
      </c>
      <c r="G167">
        <v>7</v>
      </c>
      <c r="I167">
        <f>(((((C167/100-(TRUNC(C167/100)))*100)/60+(TRUNC(C167/100)))*Parametry!$B$10)-Parametry!$M$6)*1000</f>
        <v>-57.423785217906698</v>
      </c>
      <c r="J167">
        <f>(((((E167/100-(TRUNC(E167/100)))*100)/60+(TRUNC(E167/100)))*Parametry!$B$11)-Parametry!$N$6)*1000</f>
        <v>50.300338436727543</v>
      </c>
      <c r="L167">
        <f>((ABS(Parametry!$B$15*J167-I167+Parametry!$C$15))/(SQRT(Parametry!$B$15^2+1)))</f>
        <v>3.808756081617207</v>
      </c>
    </row>
    <row r="168" spans="1:12">
      <c r="A168">
        <v>167</v>
      </c>
      <c r="B168">
        <v>112955</v>
      </c>
      <c r="C168">
        <v>4913.8977000000004</v>
      </c>
      <c r="D168" t="s">
        <v>15</v>
      </c>
      <c r="E168">
        <v>1634.2348</v>
      </c>
      <c r="F168" t="s">
        <v>16</v>
      </c>
      <c r="G168">
        <v>7</v>
      </c>
      <c r="I168">
        <f>(((((C168/100-(TRUNC(C168/100)))*100)/60+(TRUNC(C168/100)))*Parametry!$B$10)-Parametry!$M$6)*1000</f>
        <v>-56.68414377123554</v>
      </c>
      <c r="J168">
        <f>(((((E168/100-(TRUNC(E168/100)))*100)/60+(TRUNC(E168/100)))*Parametry!$B$11)-Parametry!$N$6)*1000</f>
        <v>49.33274798486309</v>
      </c>
      <c r="L168">
        <f>((ABS(Parametry!$B$15*J168-I168+Parametry!$C$15))/(SQRT(Parametry!$B$15^2+1)))</f>
        <v>3.989375098990998</v>
      </c>
    </row>
    <row r="169" spans="1:12">
      <c r="A169">
        <v>168</v>
      </c>
      <c r="B169">
        <v>112956</v>
      </c>
      <c r="C169">
        <v>4913.8981999999996</v>
      </c>
      <c r="D169" t="s">
        <v>15</v>
      </c>
      <c r="E169">
        <v>1634.2340999999999</v>
      </c>
      <c r="F169" t="s">
        <v>16</v>
      </c>
      <c r="G169">
        <v>7</v>
      </c>
      <c r="I169">
        <f>(((((C169/100-(TRUNC(C169/100)))*100)/60+(TRUNC(C169/100)))*Parametry!$B$10)-Parametry!$M$6)*1000</f>
        <v>-55.759591966307198</v>
      </c>
      <c r="J169">
        <f>(((((E169/100-(TRUNC(E169/100)))*100)/60+(TRUNC(E169/100)))*Parametry!$B$11)-Parametry!$N$6)*1000</f>
        <v>48.486106338714308</v>
      </c>
      <c r="L169">
        <f>((ABS(Parametry!$B$15*J169-I169+Parametry!$C$15))/(SQRT(Parametry!$B$15^2+1)))</f>
        <v>3.9544760244995953</v>
      </c>
    </row>
    <row r="170" spans="1:12">
      <c r="A170">
        <v>169</v>
      </c>
      <c r="B170">
        <v>112957</v>
      </c>
      <c r="C170">
        <v>4913.8986999999997</v>
      </c>
      <c r="D170" t="s">
        <v>15</v>
      </c>
      <c r="E170">
        <v>1634.2334000000001</v>
      </c>
      <c r="F170" t="s">
        <v>16</v>
      </c>
      <c r="G170">
        <v>7</v>
      </c>
      <c r="I170">
        <f>(((((C170/100-(TRUNC(C170/100)))*100)/60+(TRUNC(C170/100)))*Parametry!$B$10)-Parametry!$M$6)*1000</f>
        <v>-54.835040161378856</v>
      </c>
      <c r="J170">
        <f>(((((E170/100-(TRUNC(E170/100)))*100)/60+(TRUNC(E170/100)))*Parametry!$B$11)-Parametry!$N$6)*1000</f>
        <v>47.639464693247646</v>
      </c>
      <c r="L170">
        <f>((ABS(Parametry!$B$15*J170-I170+Parametry!$C$15))/(SQRT(Parametry!$B$15^2+1)))</f>
        <v>3.9195769495181465</v>
      </c>
    </row>
    <row r="171" spans="1:12">
      <c r="A171">
        <v>170</v>
      </c>
      <c r="B171">
        <v>112958</v>
      </c>
      <c r="C171">
        <v>4913.8991999999998</v>
      </c>
      <c r="D171" t="s">
        <v>15</v>
      </c>
      <c r="E171">
        <v>1634.2327</v>
      </c>
      <c r="F171" t="s">
        <v>16</v>
      </c>
      <c r="G171">
        <v>7</v>
      </c>
      <c r="I171">
        <f>(((((C171/100-(TRUNC(C171/100)))*100)/60+(TRUNC(C171/100)))*Parametry!$B$10)-Parametry!$M$6)*1000</f>
        <v>-53.91048835554102</v>
      </c>
      <c r="J171">
        <f>(((((E171/100-(TRUNC(E171/100)))*100)/60+(TRUNC(E171/100)))*Parametry!$B$11)-Parametry!$N$6)*1000</f>
        <v>46.792823047553611</v>
      </c>
      <c r="L171">
        <f>((ABS(Parametry!$B$15*J171-I171+Parametry!$C$15))/(SQRT(Parametry!$B$15^2+1)))</f>
        <v>3.8846778740673864</v>
      </c>
    </row>
    <row r="172" spans="1:12">
      <c r="A172">
        <v>171</v>
      </c>
      <c r="B172">
        <v>112959</v>
      </c>
      <c r="C172">
        <v>4913.8996999999999</v>
      </c>
      <c r="D172" t="s">
        <v>15</v>
      </c>
      <c r="E172">
        <v>1634.2320999999999</v>
      </c>
      <c r="F172" t="s">
        <v>16</v>
      </c>
      <c r="G172">
        <v>7</v>
      </c>
      <c r="I172">
        <f>(((((C172/100-(TRUNC(C172/100)))*100)/60+(TRUNC(C172/100)))*Parametry!$B$10)-Parametry!$M$6)*1000</f>
        <v>-52.985936550612678</v>
      </c>
      <c r="J172">
        <f>(((((E172/100-(TRUNC(E172/100)))*100)/60+(TRUNC(E172/100)))*Parametry!$B$11)-Parametry!$N$6)*1000</f>
        <v>46.06713020780262</v>
      </c>
      <c r="L172">
        <f>((ABS(Parametry!$B$15*J172-I172+Parametry!$C$15))/(SQRT(Parametry!$B$15^2+1)))</f>
        <v>3.7628878499264329</v>
      </c>
    </row>
    <row r="173" spans="1:12">
      <c r="A173">
        <v>172</v>
      </c>
      <c r="B173">
        <v>113000</v>
      </c>
      <c r="C173">
        <v>4913.9000999999998</v>
      </c>
      <c r="D173" t="s">
        <v>15</v>
      </c>
      <c r="E173">
        <v>1634.2313999999999</v>
      </c>
      <c r="F173" t="s">
        <v>16</v>
      </c>
      <c r="G173">
        <v>7</v>
      </c>
      <c r="I173">
        <f>(((((C173/100-(TRUNC(C173/100)))*100)/60+(TRUNC(C173/100)))*Parametry!$B$10)-Parametry!$M$6)*1000</f>
        <v>-52.24629510576051</v>
      </c>
      <c r="J173">
        <f>(((((E173/100-(TRUNC(E173/100)))*100)/60+(TRUNC(E173/100)))*Parametry!$B$11)-Parametry!$N$6)*1000</f>
        <v>45.220488562108585</v>
      </c>
      <c r="L173">
        <f>((ABS(Parametry!$B$15*J173-I173+Parametry!$C$15))/(SQRT(Parametry!$B$15^2+1)))</f>
        <v>3.8566159190793421</v>
      </c>
    </row>
    <row r="174" spans="1:12">
      <c r="A174">
        <v>173</v>
      </c>
      <c r="B174">
        <v>113001</v>
      </c>
      <c r="C174">
        <v>4913.9004000000004</v>
      </c>
      <c r="D174" t="s">
        <v>15</v>
      </c>
      <c r="E174">
        <v>1634.2307000000001</v>
      </c>
      <c r="F174" t="s">
        <v>16</v>
      </c>
      <c r="G174">
        <v>7</v>
      </c>
      <c r="I174">
        <f>(((((C174/100-(TRUNC(C174/100)))*100)/60+(TRUNC(C174/100)))*Parametry!$B$10)-Parametry!$M$6)*1000</f>
        <v>-51.691564020984515</v>
      </c>
      <c r="J174">
        <f>(((((E174/100-(TRUNC(E174/100)))*100)/60+(TRUNC(E174/100)))*Parametry!$B$11)-Parametry!$N$6)*1000</f>
        <v>44.373846916641924</v>
      </c>
      <c r="L174">
        <f>((ABS(Parametry!$B$15*J174-I174+Parametry!$C$15))/(SQRT(Parametry!$B$15^2+1)))</f>
        <v>4.0789711320399133</v>
      </c>
    </row>
    <row r="175" spans="1:12">
      <c r="A175">
        <v>174</v>
      </c>
      <c r="B175">
        <v>113002</v>
      </c>
      <c r="C175">
        <v>4913.9008999999996</v>
      </c>
      <c r="D175" t="s">
        <v>15</v>
      </c>
      <c r="E175">
        <v>1634.23</v>
      </c>
      <c r="F175" t="s">
        <v>16</v>
      </c>
      <c r="G175">
        <v>7</v>
      </c>
      <c r="I175">
        <f>(((((C175/100-(TRUNC(C175/100)))*100)/60+(TRUNC(C175/100)))*Parametry!$B$10)-Parametry!$M$6)*1000</f>
        <v>-50.767012216965668</v>
      </c>
      <c r="J175">
        <f>(((((E175/100-(TRUNC(E175/100)))*100)/60+(TRUNC(E175/100)))*Parametry!$B$11)-Parametry!$N$6)*1000</f>
        <v>43.527205271175262</v>
      </c>
      <c r="L175">
        <f>((ABS(Parametry!$B$15*J175-I175+Parametry!$C$15))/(SQRT(Parametry!$B$15^2+1)))</f>
        <v>4.0440720576911309</v>
      </c>
    </row>
    <row r="176" spans="1:12">
      <c r="A176">
        <v>175</v>
      </c>
      <c r="B176">
        <v>113003</v>
      </c>
      <c r="C176">
        <v>4913.9013000000004</v>
      </c>
      <c r="D176" t="s">
        <v>15</v>
      </c>
      <c r="E176">
        <v>1634.2292</v>
      </c>
      <c r="F176" t="s">
        <v>16</v>
      </c>
      <c r="G176">
        <v>7</v>
      </c>
      <c r="I176">
        <f>(((((C176/100-(TRUNC(C176/100)))*100)/60+(TRUNC(C176/100)))*Parametry!$B$10)-Parametry!$M$6)*1000</f>
        <v>-50.027370771204005</v>
      </c>
      <c r="J176">
        <f>(((((E176/100-(TRUNC(E176/100)))*100)/60+(TRUNC(E176/100)))*Parametry!$B$11)-Parametry!$N$6)*1000</f>
        <v>42.559614818628688</v>
      </c>
      <c r="L176">
        <f>((ABS(Parametry!$B$15*J176-I176+Parametry!$C$15))/(SQRT(Parametry!$B$15^2+1)))</f>
        <v>4.2246910761876251</v>
      </c>
    </row>
    <row r="177" spans="1:12">
      <c r="A177">
        <v>176</v>
      </c>
      <c r="B177">
        <v>113004</v>
      </c>
      <c r="C177">
        <v>4913.9017000000003</v>
      </c>
      <c r="D177" t="s">
        <v>15</v>
      </c>
      <c r="E177">
        <v>1634.2284999999999</v>
      </c>
      <c r="F177" t="s">
        <v>16</v>
      </c>
      <c r="G177">
        <v>7</v>
      </c>
      <c r="I177">
        <f>(((((C177/100-(TRUNC(C177/100)))*100)/60+(TRUNC(C177/100)))*Parametry!$B$10)-Parametry!$M$6)*1000</f>
        <v>-49.287729327261331</v>
      </c>
      <c r="J177">
        <f>(((((E177/100-(TRUNC(E177/100)))*100)/60+(TRUNC(E177/100)))*Parametry!$B$11)-Parametry!$N$6)*1000</f>
        <v>41.712973172934653</v>
      </c>
      <c r="L177">
        <f>((ABS(Parametry!$B$15*J177-I177+Parametry!$C$15))/(SQRT(Parametry!$B$15^2+1)))</f>
        <v>4.3184191459731958</v>
      </c>
    </row>
    <row r="178" spans="1:12">
      <c r="A178">
        <v>177</v>
      </c>
      <c r="B178">
        <v>113005</v>
      </c>
      <c r="C178">
        <v>4913.9022000000004</v>
      </c>
      <c r="D178" t="s">
        <v>15</v>
      </c>
      <c r="E178">
        <v>1634.2277999999999</v>
      </c>
      <c r="F178" t="s">
        <v>16</v>
      </c>
      <c r="G178">
        <v>7</v>
      </c>
      <c r="I178">
        <f>(((((C178/100-(TRUNC(C178/100)))*100)/60+(TRUNC(C178/100)))*Parametry!$B$10)-Parametry!$M$6)*1000</f>
        <v>-48.363177521423495</v>
      </c>
      <c r="J178">
        <f>(((((E178/100-(TRUNC(E178/100)))*100)/60+(TRUNC(E178/100)))*Parametry!$B$11)-Parametry!$N$6)*1000</f>
        <v>40.866331527013244</v>
      </c>
      <c r="L178">
        <f>((ABS(Parametry!$B$15*J178-I178+Parametry!$C$15))/(SQRT(Parametry!$B$15^2+1)))</f>
        <v>4.283520070685781</v>
      </c>
    </row>
    <row r="179" spans="1:12">
      <c r="A179">
        <v>178</v>
      </c>
      <c r="B179">
        <v>113006</v>
      </c>
      <c r="C179">
        <v>4913.9026999999996</v>
      </c>
      <c r="D179" t="s">
        <v>15</v>
      </c>
      <c r="E179">
        <v>1634.2271000000001</v>
      </c>
      <c r="F179" t="s">
        <v>16</v>
      </c>
      <c r="G179">
        <v>7</v>
      </c>
      <c r="I179">
        <f>(((((C179/100-(TRUNC(C179/100)))*100)/60+(TRUNC(C179/100)))*Parametry!$B$10)-Parametry!$M$6)*1000</f>
        <v>-47.438625717404648</v>
      </c>
      <c r="J179">
        <f>(((((E179/100-(TRUNC(E179/100)))*100)/60+(TRUNC(E179/100)))*Parametry!$B$11)-Parametry!$N$6)*1000</f>
        <v>40.019689881319209</v>
      </c>
      <c r="L179">
        <f>((ABS(Parametry!$B$15*J179-I179+Parametry!$C$15))/(SQRT(Parametry!$B$15^2+1)))</f>
        <v>4.2486209965003443</v>
      </c>
    </row>
    <row r="180" spans="1:12">
      <c r="A180">
        <v>179</v>
      </c>
      <c r="B180">
        <v>113007</v>
      </c>
      <c r="C180">
        <v>4913.9031999999997</v>
      </c>
      <c r="D180" t="s">
        <v>15</v>
      </c>
      <c r="E180">
        <v>1634.2265</v>
      </c>
      <c r="F180" t="s">
        <v>16</v>
      </c>
      <c r="G180">
        <v>7</v>
      </c>
      <c r="I180">
        <f>(((((C180/100-(TRUNC(C180/100)))*100)/60+(TRUNC(C180/100)))*Parametry!$B$10)-Parametry!$M$6)*1000</f>
        <v>-46.514073910657316</v>
      </c>
      <c r="J180">
        <f>(((((E180/100-(TRUNC(E180/100)))*100)/60+(TRUNC(E180/100)))*Parametry!$B$11)-Parametry!$N$6)*1000</f>
        <v>39.293997042250339</v>
      </c>
      <c r="L180">
        <f>((ABS(Parametry!$B$15*J180-I180+Parametry!$C$15))/(SQRT(Parametry!$B$15^2+1)))</f>
        <v>4.1268309706040265</v>
      </c>
    </row>
    <row r="181" spans="1:12">
      <c r="A181">
        <v>180</v>
      </c>
      <c r="B181">
        <v>113008</v>
      </c>
      <c r="C181">
        <v>4913.9036999999998</v>
      </c>
      <c r="D181" t="s">
        <v>15</v>
      </c>
      <c r="E181">
        <v>1634.2257999999999</v>
      </c>
      <c r="F181" t="s">
        <v>16</v>
      </c>
      <c r="G181">
        <v>7</v>
      </c>
      <c r="I181">
        <f>(((((C181/100-(TRUNC(C181/100)))*100)/60+(TRUNC(C181/100)))*Parametry!$B$10)-Parametry!$M$6)*1000</f>
        <v>-45.58952210481948</v>
      </c>
      <c r="J181">
        <f>(((((E181/100-(TRUNC(E181/100)))*100)/60+(TRUNC(E181/100)))*Parametry!$B$11)-Parametry!$N$6)*1000</f>
        <v>38.447355396556304</v>
      </c>
      <c r="L181">
        <f>((ABS(Parametry!$B$15*J181-I181+Parametry!$C$15))/(SQRT(Parametry!$B$15^2+1)))</f>
        <v>4.0919318951532659</v>
      </c>
    </row>
    <row r="182" spans="1:12">
      <c r="A182">
        <v>181</v>
      </c>
      <c r="B182">
        <v>113009</v>
      </c>
      <c r="C182">
        <v>4913.9041999999999</v>
      </c>
      <c r="D182" t="s">
        <v>15</v>
      </c>
      <c r="E182">
        <v>1634.2251000000001</v>
      </c>
      <c r="F182" t="s">
        <v>16</v>
      </c>
      <c r="G182">
        <v>7</v>
      </c>
      <c r="I182">
        <f>(((((C182/100-(TRUNC(C182/100)))*100)/60+(TRUNC(C182/100)))*Parametry!$B$10)-Parametry!$M$6)*1000</f>
        <v>-44.664970300800633</v>
      </c>
      <c r="J182">
        <f>(((((E182/100-(TRUNC(E182/100)))*100)/60+(TRUNC(E182/100)))*Parametry!$B$11)-Parametry!$N$6)*1000</f>
        <v>37.600713750862269</v>
      </c>
      <c r="L182">
        <f>((ABS(Parametry!$B$15*J182-I182+Parametry!$C$15))/(SQRT(Parametry!$B$15^2+1)))</f>
        <v>4.0570328209678292</v>
      </c>
    </row>
    <row r="183" spans="1:12">
      <c r="A183">
        <v>182</v>
      </c>
      <c r="B183">
        <v>113010</v>
      </c>
      <c r="C183">
        <v>4913.9047</v>
      </c>
      <c r="D183" t="s">
        <v>15</v>
      </c>
      <c r="E183">
        <v>1634.2244000000001</v>
      </c>
      <c r="F183" t="s">
        <v>16</v>
      </c>
      <c r="G183">
        <v>7</v>
      </c>
      <c r="I183">
        <f>(((((C183/100-(TRUNC(C183/100)))*100)/60+(TRUNC(C183/100)))*Parametry!$B$10)-Parametry!$M$6)*1000</f>
        <v>-43.740418494962796</v>
      </c>
      <c r="J183">
        <f>(((((E183/100-(TRUNC(E183/100)))*100)/60+(TRUNC(E183/100)))*Parametry!$B$11)-Parametry!$N$6)*1000</f>
        <v>36.75407210494086</v>
      </c>
      <c r="L183">
        <f>((ABS(Parametry!$B$15*J183-I183+Parametry!$C$15))/(SQRT(Parametry!$B$15^2+1)))</f>
        <v>4.0221337456804198</v>
      </c>
    </row>
    <row r="184" spans="1:12">
      <c r="A184">
        <v>183</v>
      </c>
      <c r="B184">
        <v>113011</v>
      </c>
      <c r="C184">
        <v>4913.9053000000004</v>
      </c>
      <c r="D184" t="s">
        <v>15</v>
      </c>
      <c r="E184">
        <v>1634.2238</v>
      </c>
      <c r="F184" t="s">
        <v>16</v>
      </c>
      <c r="G184">
        <v>6</v>
      </c>
      <c r="I184">
        <f>(((((C184/100-(TRUNC(C184/100)))*100)/60+(TRUNC(C184/100)))*Parametry!$B$10)-Parametry!$M$6)*1000</f>
        <v>-42.630956327229796</v>
      </c>
      <c r="J184">
        <f>(((((E184/100-(TRUNC(E184/100)))*100)/60+(TRUNC(E184/100)))*Parametry!$B$11)-Parametry!$N$6)*1000</f>
        <v>36.028379265417243</v>
      </c>
      <c r="L184">
        <f>((ABS(Parametry!$B$15*J184-I184+Parametry!$C$15))/(SQRT(Parametry!$B$15^2+1)))</f>
        <v>3.7717165755071229</v>
      </c>
    </row>
    <row r="185" spans="1:12">
      <c r="A185">
        <v>184</v>
      </c>
      <c r="B185">
        <v>113012</v>
      </c>
      <c r="C185">
        <v>4913.9058999999997</v>
      </c>
      <c r="D185" t="s">
        <v>15</v>
      </c>
      <c r="E185">
        <v>1634.2233000000001</v>
      </c>
      <c r="F185" t="s">
        <v>16</v>
      </c>
      <c r="G185">
        <v>6</v>
      </c>
      <c r="I185">
        <f>(((((C185/100-(TRUNC(C185/100)))*100)/60+(TRUNC(C185/100)))*Parametry!$B$10)-Parametry!$M$6)*1000</f>
        <v>-41.521494161315786</v>
      </c>
      <c r="J185">
        <f>(((((E185/100-(TRUNC(E185/100)))*100)/60+(TRUNC(E185/100)))*Parametry!$B$11)-Parametry!$N$6)*1000</f>
        <v>35.423635232973538</v>
      </c>
      <c r="L185">
        <f>((ABS(Parametry!$B$15*J185-I185+Parametry!$C$15))/(SQRT(Parametry!$B$15^2+1)))</f>
        <v>3.4344084564595576</v>
      </c>
    </row>
    <row r="186" spans="1:12">
      <c r="A186">
        <v>185</v>
      </c>
      <c r="B186">
        <v>113013</v>
      </c>
      <c r="C186">
        <v>4913.9065000000001</v>
      </c>
      <c r="D186" t="s">
        <v>15</v>
      </c>
      <c r="E186">
        <v>1634.2228</v>
      </c>
      <c r="F186" t="s">
        <v>16</v>
      </c>
      <c r="G186">
        <v>6</v>
      </c>
      <c r="I186">
        <f>(((((C186/100-(TRUNC(C186/100)))*100)/60+(TRUNC(C186/100)))*Parametry!$B$10)-Parametry!$M$6)*1000</f>
        <v>-40.412031993582787</v>
      </c>
      <c r="J186">
        <f>(((((E186/100-(TRUNC(E186/100)))*100)/60+(TRUNC(E186/100)))*Parametry!$B$11)-Parametry!$N$6)*1000</f>
        <v>34.818891200075086</v>
      </c>
      <c r="L186">
        <f>((ABS(Parametry!$B$15*J186-I186+Parametry!$C$15))/(SQRT(Parametry!$B$15^2+1)))</f>
        <v>3.0971003364733645</v>
      </c>
    </row>
    <row r="187" spans="1:12">
      <c r="A187">
        <v>186</v>
      </c>
      <c r="B187">
        <v>113014</v>
      </c>
      <c r="C187">
        <v>4913.9070000000002</v>
      </c>
      <c r="D187" t="s">
        <v>15</v>
      </c>
      <c r="E187">
        <v>1634.2221999999999</v>
      </c>
      <c r="F187" t="s">
        <v>16</v>
      </c>
      <c r="G187">
        <v>6</v>
      </c>
      <c r="I187">
        <f>(((((C187/100-(TRUNC(C187/100)))*100)/60+(TRUNC(C187/100)))*Parametry!$B$10)-Parametry!$M$6)*1000</f>
        <v>-39.48748018774495</v>
      </c>
      <c r="J187">
        <f>(((((E187/100-(TRUNC(E187/100)))*100)/60+(TRUNC(E187/100)))*Parametry!$B$11)-Parametry!$N$6)*1000</f>
        <v>34.09319836123359</v>
      </c>
      <c r="L187">
        <f>((ABS(Parametry!$B$15*J187-I187+Parametry!$C$15))/(SQRT(Parametry!$B$15^2+1)))</f>
        <v>2.9753103110463579</v>
      </c>
    </row>
    <row r="188" spans="1:12">
      <c r="A188">
        <v>187</v>
      </c>
      <c r="B188">
        <v>113015</v>
      </c>
      <c r="C188">
        <v>4913.9075000000003</v>
      </c>
      <c r="D188" t="s">
        <v>15</v>
      </c>
      <c r="E188">
        <v>1634.2216000000001</v>
      </c>
      <c r="F188" t="s">
        <v>16</v>
      </c>
      <c r="G188">
        <v>6</v>
      </c>
      <c r="I188">
        <f>(((((C188/100-(TRUNC(C188/100)))*100)/60+(TRUNC(C188/100)))*Parametry!$B$10)-Parametry!$M$6)*1000</f>
        <v>-38.562928382816608</v>
      </c>
      <c r="J188">
        <f>(((((E188/100-(TRUNC(E188/100)))*100)/60+(TRUNC(E188/100)))*Parametry!$B$11)-Parametry!$N$6)*1000</f>
        <v>33.367505521937346</v>
      </c>
      <c r="L188">
        <f>((ABS(Parametry!$B$15*J188-I188+Parametry!$C$15))/(SQRT(Parametry!$B$15^2+1)))</f>
        <v>2.8535202865787084</v>
      </c>
    </row>
    <row r="189" spans="1:12">
      <c r="A189">
        <v>188</v>
      </c>
      <c r="B189">
        <v>113016</v>
      </c>
      <c r="C189">
        <v>4913.9079000000002</v>
      </c>
      <c r="D189" t="s">
        <v>15</v>
      </c>
      <c r="E189">
        <v>1634.2209</v>
      </c>
      <c r="F189" t="s">
        <v>16</v>
      </c>
      <c r="G189">
        <v>6</v>
      </c>
      <c r="I189">
        <f>(((((C189/100-(TRUNC(C189/100)))*100)/60+(TRUNC(C189/100)))*Parametry!$B$10)-Parametry!$M$6)*1000</f>
        <v>-37.823286938873935</v>
      </c>
      <c r="J189">
        <f>(((((E189/100-(TRUNC(E189/100)))*100)/60+(TRUNC(E189/100)))*Parametry!$B$11)-Parametry!$N$6)*1000</f>
        <v>32.520863876243311</v>
      </c>
      <c r="L189">
        <f>((ABS(Parametry!$B$15*J189-I189+Parametry!$C$15))/(SQRT(Parametry!$B$15^2+1)))</f>
        <v>2.9472483563642795</v>
      </c>
    </row>
    <row r="190" spans="1:12">
      <c r="A190">
        <v>189</v>
      </c>
      <c r="B190">
        <v>113017</v>
      </c>
      <c r="C190">
        <v>4913.9084999999995</v>
      </c>
      <c r="D190" t="s">
        <v>15</v>
      </c>
      <c r="E190">
        <v>1634.2204999999999</v>
      </c>
      <c r="F190" t="s">
        <v>16</v>
      </c>
      <c r="G190">
        <v>6</v>
      </c>
      <c r="I190">
        <f>(((((C190/100-(TRUNC(C190/100)))*100)/60+(TRUNC(C190/100)))*Parametry!$B$10)-Parametry!$M$6)*1000</f>
        <v>-36.713824772959924</v>
      </c>
      <c r="J190">
        <f>(((((E190/100-(TRUNC(E190/100)))*100)/60+(TRUNC(E190/100)))*Parametry!$B$11)-Parametry!$N$6)*1000</f>
        <v>32.037068650197398</v>
      </c>
      <c r="L190">
        <f>((ABS(Parametry!$B$15*J190-I190+Parametry!$C$15))/(SQRT(Parametry!$B$15^2+1)))</f>
        <v>2.5230492876671633</v>
      </c>
    </row>
    <row r="191" spans="1:12">
      <c r="A191">
        <v>190</v>
      </c>
      <c r="B191">
        <v>113018</v>
      </c>
      <c r="C191">
        <v>4913.9089999999997</v>
      </c>
      <c r="D191" t="s">
        <v>15</v>
      </c>
      <c r="E191">
        <v>1634.22</v>
      </c>
      <c r="F191" t="s">
        <v>16</v>
      </c>
      <c r="G191">
        <v>6</v>
      </c>
      <c r="I191">
        <f>(((((C191/100-(TRUNC(C191/100)))*100)/60+(TRUNC(C191/100)))*Parametry!$B$10)-Parametry!$M$6)*1000</f>
        <v>-35.789272967122088</v>
      </c>
      <c r="J191">
        <f>(((((E191/100-(TRUNC(E191/100)))*100)/60+(TRUNC(E191/100)))*Parametry!$B$11)-Parametry!$N$6)*1000</f>
        <v>31.432324617753693</v>
      </c>
      <c r="L191">
        <f>((ABS(Parametry!$B$15*J191-I191+Parametry!$C$15))/(SQRT(Parametry!$B$15^2+1)))</f>
        <v>2.3143683125906054</v>
      </c>
    </row>
    <row r="192" spans="1:12">
      <c r="A192">
        <v>191</v>
      </c>
      <c r="B192">
        <v>113019</v>
      </c>
      <c r="C192">
        <v>4913.9096</v>
      </c>
      <c r="D192" t="s">
        <v>15</v>
      </c>
      <c r="E192">
        <v>1634.2193</v>
      </c>
      <c r="F192" t="s">
        <v>16</v>
      </c>
      <c r="G192">
        <v>6</v>
      </c>
      <c r="I192">
        <f>(((((C192/100-(TRUNC(C192/100)))*100)/60+(TRUNC(C192/100)))*Parametry!$B$10)-Parametry!$M$6)*1000</f>
        <v>-34.679810799389088</v>
      </c>
      <c r="J192">
        <f>(((((E192/100-(TRUNC(E192/100)))*100)/60+(TRUNC(E192/100)))*Parametry!$B$11)-Parametry!$N$6)*1000</f>
        <v>30.585682971604911</v>
      </c>
      <c r="L192">
        <f>((ABS(Parametry!$B$15*J192-I192+Parametry!$C$15))/(SQRT(Parametry!$B$15^2+1)))</f>
        <v>2.1508420922302127</v>
      </c>
    </row>
    <row r="193" spans="1:12">
      <c r="A193">
        <v>192</v>
      </c>
      <c r="B193">
        <v>113020</v>
      </c>
      <c r="C193">
        <v>4913.9101000000001</v>
      </c>
      <c r="D193" t="s">
        <v>15</v>
      </c>
      <c r="E193">
        <v>1634.2185999999999</v>
      </c>
      <c r="F193" t="s">
        <v>16</v>
      </c>
      <c r="G193">
        <v>6</v>
      </c>
      <c r="I193">
        <f>(((((C193/100-(TRUNC(C193/100)))*100)/60+(TRUNC(C193/100)))*Parametry!$B$10)-Parametry!$M$6)*1000</f>
        <v>-33.755258993551251</v>
      </c>
      <c r="J193">
        <f>(((((E193/100-(TRUNC(E193/100)))*100)/60+(TRUNC(E193/100)))*Parametry!$B$11)-Parametry!$N$6)*1000</f>
        <v>29.739041325683502</v>
      </c>
      <c r="L193">
        <f>((ABS(Parametry!$B$15*J193-I193+Parametry!$C$15))/(SQRT(Parametry!$B$15^2+1)))</f>
        <v>2.1159430169428002</v>
      </c>
    </row>
    <row r="194" spans="1:12">
      <c r="A194">
        <v>193</v>
      </c>
      <c r="B194">
        <v>113021</v>
      </c>
      <c r="C194">
        <v>4913.9106000000002</v>
      </c>
      <c r="D194" t="s">
        <v>15</v>
      </c>
      <c r="E194">
        <v>1634.2179000000001</v>
      </c>
      <c r="F194" t="s">
        <v>16</v>
      </c>
      <c r="G194">
        <v>6</v>
      </c>
      <c r="I194">
        <f>(((((C194/100-(TRUNC(C194/100)))*100)/60+(TRUNC(C194/100)))*Parametry!$B$10)-Parametry!$M$6)*1000</f>
        <v>-32.830707189532404</v>
      </c>
      <c r="J194">
        <f>(((((E194/100-(TRUNC(E194/100)))*100)/60+(TRUNC(E194/100)))*Parametry!$B$11)-Parametry!$N$6)*1000</f>
        <v>28.892399680444214</v>
      </c>
      <c r="L194">
        <f>((ABS(Parametry!$B$15*J194-I194+Parametry!$C$15))/(SQRT(Parametry!$B$15^2+1)))</f>
        <v>2.0810439424306679</v>
      </c>
    </row>
    <row r="195" spans="1:12">
      <c r="A195">
        <v>194</v>
      </c>
      <c r="B195">
        <v>113022</v>
      </c>
      <c r="C195">
        <v>4913.9111000000003</v>
      </c>
      <c r="D195" t="s">
        <v>15</v>
      </c>
      <c r="E195">
        <v>1634.2171000000001</v>
      </c>
      <c r="F195" t="s">
        <v>16</v>
      </c>
      <c r="G195">
        <v>6</v>
      </c>
      <c r="I195">
        <f>(((((C195/100-(TRUNC(C195/100)))*100)/60+(TRUNC(C195/100)))*Parametry!$B$10)-Parametry!$M$6)*1000</f>
        <v>-31.906155383694568</v>
      </c>
      <c r="J195">
        <f>(((((E195/100-(TRUNC(E195/100)))*100)/60+(TRUNC(E195/100)))*Parametry!$B$11)-Parametry!$N$6)*1000</f>
        <v>27.924809228125014</v>
      </c>
      <c r="L195">
        <f>((ABS(Parametry!$B$15*J195-I195+Parametry!$C$15))/(SQRT(Parametry!$B$15^2+1)))</f>
        <v>2.1330358167928063</v>
      </c>
    </row>
    <row r="196" spans="1:12">
      <c r="A196">
        <v>195</v>
      </c>
      <c r="B196">
        <v>113023</v>
      </c>
      <c r="C196">
        <v>4913.9116000000004</v>
      </c>
      <c r="D196" t="s">
        <v>15</v>
      </c>
      <c r="E196">
        <v>1634.2165</v>
      </c>
      <c r="F196" t="s">
        <v>16</v>
      </c>
      <c r="G196">
        <v>6</v>
      </c>
      <c r="I196">
        <f>(((((C196/100-(TRUNC(C196/100)))*100)/60+(TRUNC(C196/100)))*Parametry!$B$10)-Parametry!$M$6)*1000</f>
        <v>-30.981603576947236</v>
      </c>
      <c r="J196">
        <f>(((((E196/100-(TRUNC(E196/100)))*100)/60+(TRUNC(E196/100)))*Parametry!$B$11)-Parametry!$N$6)*1000</f>
        <v>27.19911638882877</v>
      </c>
      <c r="L196">
        <f>((ABS(Parametry!$B$15*J196-I196+Parametry!$C$15))/(SQRT(Parametry!$B$15^2+1)))</f>
        <v>2.0112457910598338</v>
      </c>
    </row>
    <row r="197" spans="1:12">
      <c r="A197">
        <v>196</v>
      </c>
      <c r="B197">
        <v>113024</v>
      </c>
      <c r="C197">
        <v>4913.9120999999996</v>
      </c>
      <c r="D197" t="s">
        <v>15</v>
      </c>
      <c r="E197">
        <v>1634.2157999999999</v>
      </c>
      <c r="F197" t="s">
        <v>16</v>
      </c>
      <c r="G197">
        <v>6</v>
      </c>
      <c r="I197">
        <f>(((((C197/100-(TRUNC(C197/100)))*100)/60+(TRUNC(C197/100)))*Parametry!$B$10)-Parametry!$M$6)*1000</f>
        <v>-30.057051772928389</v>
      </c>
      <c r="J197">
        <f>(((((E197/100-(TRUNC(E197/100)))*100)/60+(TRUNC(E197/100)))*Parametry!$B$11)-Parametry!$N$6)*1000</f>
        <v>26.352474742679988</v>
      </c>
      <c r="L197">
        <f>((ABS(Parametry!$B$15*J197-I197+Parametry!$C$15))/(SQRT(Parametry!$B$15^2+1)))</f>
        <v>1.9763467172010927</v>
      </c>
    </row>
    <row r="198" spans="1:12">
      <c r="A198">
        <v>197</v>
      </c>
      <c r="B198">
        <v>113025</v>
      </c>
      <c r="C198">
        <v>4913.9126999999999</v>
      </c>
      <c r="D198" t="s">
        <v>15</v>
      </c>
      <c r="E198">
        <v>1634.2152000000001</v>
      </c>
      <c r="F198" t="s">
        <v>16</v>
      </c>
      <c r="G198">
        <v>6</v>
      </c>
      <c r="I198">
        <f>(((((C198/100-(TRUNC(C198/100)))*100)/60+(TRUNC(C198/100)))*Parametry!$B$10)-Parametry!$M$6)*1000</f>
        <v>-28.94758960519539</v>
      </c>
      <c r="J198">
        <f>(((((E198/100-(TRUNC(E198/100)))*100)/60+(TRUNC(E198/100)))*Parametry!$B$11)-Parametry!$N$6)*1000</f>
        <v>25.626781904065865</v>
      </c>
      <c r="L198">
        <f>((ABS(Parametry!$B$15*J198-I198+Parametry!$C$15))/(SQRT(Parametry!$B$15^2+1)))</f>
        <v>1.7259295463744095</v>
      </c>
    </row>
    <row r="199" spans="1:12">
      <c r="A199">
        <v>198</v>
      </c>
      <c r="B199">
        <v>113026</v>
      </c>
      <c r="C199">
        <v>4913.9132</v>
      </c>
      <c r="D199" t="s">
        <v>15</v>
      </c>
      <c r="E199">
        <v>1634.2146</v>
      </c>
      <c r="F199" t="s">
        <v>16</v>
      </c>
      <c r="G199">
        <v>6</v>
      </c>
      <c r="I199">
        <f>(((((C199/100-(TRUNC(C199/100)))*100)/60+(TRUNC(C199/100)))*Parametry!$B$10)-Parametry!$M$6)*1000</f>
        <v>-28.023037800267048</v>
      </c>
      <c r="J199">
        <f>(((((E199/100-(TRUNC(E199/100)))*100)/60+(TRUNC(E199/100)))*Parametry!$B$11)-Parametry!$N$6)*1000</f>
        <v>24.901089064542248</v>
      </c>
      <c r="L199">
        <f>((ABS(Parametry!$B$15*J199-I199+Parametry!$C$15))/(SQRT(Parametry!$B$15^2+1)))</f>
        <v>1.604139522070108</v>
      </c>
    </row>
    <row r="200" spans="1:12">
      <c r="A200">
        <v>199</v>
      </c>
      <c r="B200">
        <v>113027</v>
      </c>
      <c r="C200">
        <v>4913.9137000000001</v>
      </c>
      <c r="D200" t="s">
        <v>15</v>
      </c>
      <c r="E200">
        <v>1634.2139</v>
      </c>
      <c r="F200" t="s">
        <v>16</v>
      </c>
      <c r="G200">
        <v>6</v>
      </c>
      <c r="I200">
        <f>(((((C200/100-(TRUNC(C200/100)))*100)/60+(TRUNC(C200/100)))*Parametry!$B$10)-Parametry!$M$6)*1000</f>
        <v>-27.098485995338706</v>
      </c>
      <c r="J200">
        <f>(((((E200/100-(TRUNC(E200/100)))*100)/60+(TRUNC(E200/100)))*Parametry!$B$11)-Parametry!$N$6)*1000</f>
        <v>24.054447418620839</v>
      </c>
      <c r="L200">
        <f>((ABS(Parametry!$B$15*J200-I200+Parametry!$C$15))/(SQRT(Parametry!$B$15^2+1)))</f>
        <v>1.5692404474153574</v>
      </c>
    </row>
    <row r="201" spans="1:12">
      <c r="A201">
        <v>200</v>
      </c>
      <c r="B201">
        <v>113028</v>
      </c>
      <c r="C201">
        <v>4913.9142000000002</v>
      </c>
      <c r="D201" t="s">
        <v>15</v>
      </c>
      <c r="E201">
        <v>1634.2132999999999</v>
      </c>
      <c r="F201" t="s">
        <v>16</v>
      </c>
      <c r="G201">
        <v>6</v>
      </c>
      <c r="I201">
        <f>(((((C201/100-(TRUNC(C201/100)))*100)/60+(TRUNC(C201/100)))*Parametry!$B$10)-Parametry!$M$6)*1000</f>
        <v>-26.173934188591375</v>
      </c>
      <c r="J201">
        <f>(((((E201/100-(TRUNC(E201/100)))*100)/60+(TRUNC(E201/100)))*Parametry!$B$11)-Parametry!$N$6)*1000</f>
        <v>23.328754579779343</v>
      </c>
      <c r="L201">
        <f>((ABS(Parametry!$B$15*J201-I201+Parametry!$C$15))/(SQRT(Parametry!$B$15^2+1)))</f>
        <v>1.4474504213556889</v>
      </c>
    </row>
    <row r="202" spans="1:12">
      <c r="A202">
        <v>201</v>
      </c>
      <c r="B202">
        <v>113029</v>
      </c>
      <c r="C202">
        <v>4913.9147000000003</v>
      </c>
      <c r="D202" t="s">
        <v>15</v>
      </c>
      <c r="E202">
        <v>1634.2126000000001</v>
      </c>
      <c r="F202" t="s">
        <v>16</v>
      </c>
      <c r="G202">
        <v>6</v>
      </c>
      <c r="I202">
        <f>(((((C202/100-(TRUNC(C202/100)))*100)/60+(TRUNC(C202/100)))*Parametry!$B$10)-Parametry!$M$6)*1000</f>
        <v>-25.249382382753538</v>
      </c>
      <c r="J202">
        <f>(((((E202/100-(TRUNC(E202/100)))*100)/60+(TRUNC(E202/100)))*Parametry!$B$11)-Parametry!$N$6)*1000</f>
        <v>22.482112933857934</v>
      </c>
      <c r="L202">
        <f>((ABS(Parametry!$B$15*J202-I202+Parametry!$C$15))/(SQRT(Parametry!$B$15^2+1)))</f>
        <v>1.4125513460682766</v>
      </c>
    </row>
    <row r="203" spans="1:12">
      <c r="A203">
        <v>202</v>
      </c>
      <c r="B203">
        <v>113030</v>
      </c>
      <c r="C203">
        <v>4913.9151000000002</v>
      </c>
      <c r="D203" t="s">
        <v>15</v>
      </c>
      <c r="E203">
        <v>1634.2118</v>
      </c>
      <c r="F203" t="s">
        <v>16</v>
      </c>
      <c r="G203">
        <v>6</v>
      </c>
      <c r="I203">
        <f>(((((C203/100-(TRUNC(C203/100)))*100)/60+(TRUNC(C203/100)))*Parametry!$B$10)-Parametry!$M$6)*1000</f>
        <v>-24.509740938810864</v>
      </c>
      <c r="J203">
        <f>(((((E203/100-(TRUNC(E203/100)))*100)/60+(TRUNC(E203/100)))*Parametry!$B$11)-Parametry!$N$6)*1000</f>
        <v>21.51452248131136</v>
      </c>
      <c r="L203">
        <f>((ABS(Parametry!$B$15*J203-I203+Parametry!$C$15))/(SQRT(Parametry!$B$15^2+1)))</f>
        <v>1.593170365830094</v>
      </c>
    </row>
    <row r="204" spans="1:12">
      <c r="A204">
        <v>203</v>
      </c>
      <c r="B204">
        <v>113031</v>
      </c>
      <c r="C204">
        <v>4913.9156000000003</v>
      </c>
      <c r="D204" t="s">
        <v>15</v>
      </c>
      <c r="E204">
        <v>1634.2111</v>
      </c>
      <c r="F204" t="s">
        <v>16</v>
      </c>
      <c r="G204">
        <v>6</v>
      </c>
      <c r="I204">
        <f>(((((C204/100-(TRUNC(C204/100)))*100)/60+(TRUNC(C204/100)))*Parametry!$B$10)-Parametry!$M$6)*1000</f>
        <v>-23.585189132973028</v>
      </c>
      <c r="J204">
        <f>(((((E204/100-(TRUNC(E204/100)))*100)/60+(TRUNC(E204/100)))*Parametry!$B$11)-Parametry!$N$6)*1000</f>
        <v>20.667880835617325</v>
      </c>
      <c r="L204">
        <f>((ABS(Parametry!$B$15*J204-I204+Parametry!$C$15))/(SQRT(Parametry!$B$15^2+1)))</f>
        <v>1.5582712903793339</v>
      </c>
    </row>
    <row r="205" spans="1:12">
      <c r="A205">
        <v>204</v>
      </c>
      <c r="B205">
        <v>113032</v>
      </c>
      <c r="C205">
        <v>4913.9161000000004</v>
      </c>
      <c r="D205" t="s">
        <v>15</v>
      </c>
      <c r="E205">
        <v>1634.2103</v>
      </c>
      <c r="F205" t="s">
        <v>16</v>
      </c>
      <c r="G205">
        <v>6</v>
      </c>
      <c r="I205">
        <f>(((((C205/100-(TRUNC(C205/100)))*100)/60+(TRUNC(C205/100)))*Parametry!$B$10)-Parametry!$M$6)*1000</f>
        <v>-22.660637328044686</v>
      </c>
      <c r="J205">
        <f>(((((E205/100-(TRUNC(E205/100)))*100)/60+(TRUNC(E205/100)))*Parametry!$B$11)-Parametry!$N$6)*1000</f>
        <v>19.700290383298125</v>
      </c>
      <c r="L205">
        <f>((ABS(Parametry!$B$15*J205-I205+Parametry!$C$15))/(SQRT(Parametry!$B$15^2+1)))</f>
        <v>1.6102631653741342</v>
      </c>
    </row>
    <row r="206" spans="1:12">
      <c r="A206">
        <v>205</v>
      </c>
      <c r="B206">
        <v>113033</v>
      </c>
      <c r="C206">
        <v>4913.9165000000003</v>
      </c>
      <c r="D206" t="s">
        <v>15</v>
      </c>
      <c r="E206">
        <v>1634.2095999999999</v>
      </c>
      <c r="F206" t="s">
        <v>16</v>
      </c>
      <c r="G206">
        <v>7</v>
      </c>
      <c r="I206">
        <f>(((((C206/100-(TRUNC(C206/100)))*100)/60+(TRUNC(C206/100)))*Parametry!$B$10)-Parametry!$M$6)*1000</f>
        <v>-21.920995882283023</v>
      </c>
      <c r="J206">
        <f>(((((E206/100-(TRUNC(E206/100)))*100)/60+(TRUNC(E206/100)))*Parametry!$B$11)-Parametry!$N$6)*1000</f>
        <v>18.85364873760409</v>
      </c>
      <c r="L206">
        <f>((ABS(Parametry!$B$15*J206-I206+Parametry!$C$15))/(SQRT(Parametry!$B$15^2+1)))</f>
        <v>1.7039912338943841</v>
      </c>
    </row>
    <row r="207" spans="1:12">
      <c r="A207">
        <v>206</v>
      </c>
      <c r="B207">
        <v>113034</v>
      </c>
      <c r="C207">
        <v>4913.9170000000004</v>
      </c>
      <c r="D207" t="s">
        <v>15</v>
      </c>
      <c r="E207">
        <v>1634.2090000000001</v>
      </c>
      <c r="F207" t="s">
        <v>16</v>
      </c>
      <c r="G207">
        <v>7</v>
      </c>
      <c r="I207">
        <f>(((((C207/100-(TRUNC(C207/100)))*100)/60+(TRUNC(C207/100)))*Parametry!$B$10)-Parametry!$M$6)*1000</f>
        <v>-20.996444076445187</v>
      </c>
      <c r="J207">
        <f>(((((E207/100-(TRUNC(E207/100)))*100)/60+(TRUNC(E207/100)))*Parametry!$B$11)-Parametry!$N$6)*1000</f>
        <v>18.127955898307846</v>
      </c>
      <c r="L207">
        <f>((ABS(Parametry!$B$15*J207-I207+Parametry!$C$15))/(SQRT(Parametry!$B$15^2+1)))</f>
        <v>1.5822012087940729</v>
      </c>
    </row>
    <row r="208" spans="1:12">
      <c r="A208">
        <v>207</v>
      </c>
      <c r="B208">
        <v>113035</v>
      </c>
      <c r="C208">
        <v>4913.9174999999996</v>
      </c>
      <c r="D208" t="s">
        <v>15</v>
      </c>
      <c r="E208">
        <v>1634.2082</v>
      </c>
      <c r="F208" t="s">
        <v>16</v>
      </c>
      <c r="G208">
        <v>7</v>
      </c>
      <c r="I208">
        <f>(((((C208/100-(TRUNC(C208/100)))*100)/60+(TRUNC(C208/100)))*Parametry!$B$10)-Parametry!$M$6)*1000</f>
        <v>-20.071892273335834</v>
      </c>
      <c r="J208">
        <f>(((((E208/100-(TRUNC(E208/100)))*100)/60+(TRUNC(E208/100)))*Parametry!$B$11)-Parametry!$N$6)*1000</f>
        <v>17.160365446443393</v>
      </c>
      <c r="L208">
        <f>((ABS(Parametry!$B$15*J208-I208+Parametry!$C$15))/(SQRT(Parametry!$B$15^2+1)))</f>
        <v>1.634193084727501</v>
      </c>
    </row>
    <row r="209" spans="1:12">
      <c r="A209">
        <v>208</v>
      </c>
      <c r="B209">
        <v>113036</v>
      </c>
      <c r="C209">
        <v>4913.9179000000004</v>
      </c>
      <c r="D209" t="s">
        <v>15</v>
      </c>
      <c r="E209">
        <v>1634.2075</v>
      </c>
      <c r="F209" t="s">
        <v>16</v>
      </c>
      <c r="G209">
        <v>7</v>
      </c>
      <c r="I209">
        <f>(((((C209/100-(TRUNC(C209/100)))*100)/60+(TRUNC(C209/100)))*Parametry!$B$10)-Parametry!$M$6)*1000</f>
        <v>-19.332250826664676</v>
      </c>
      <c r="J209">
        <f>(((((E209/100-(TRUNC(E209/100)))*100)/60+(TRUNC(E209/100)))*Parametry!$B$11)-Parametry!$N$6)*1000</f>
        <v>16.313723800521984</v>
      </c>
      <c r="L209">
        <f>((ABS(Parametry!$B$15*J209-I209+Parametry!$C$15))/(SQRT(Parametry!$B$15^2+1)))</f>
        <v>1.7279211527784346</v>
      </c>
    </row>
    <row r="210" spans="1:12">
      <c r="A210">
        <v>209</v>
      </c>
      <c r="B210">
        <v>113037</v>
      </c>
      <c r="C210">
        <v>4913.9183999999996</v>
      </c>
      <c r="D210" t="s">
        <v>15</v>
      </c>
      <c r="E210">
        <v>1634.2067</v>
      </c>
      <c r="F210" t="s">
        <v>16</v>
      </c>
      <c r="G210">
        <v>7</v>
      </c>
      <c r="I210">
        <f>(((((C210/100-(TRUNC(C210/100)))*100)/60+(TRUNC(C210/100)))*Parametry!$B$10)-Parametry!$M$6)*1000</f>
        <v>-18.407699023555324</v>
      </c>
      <c r="J210">
        <f>(((((E210/100-(TRUNC(E210/100)))*100)/60+(TRUNC(E210/100)))*Parametry!$B$11)-Parametry!$N$6)*1000</f>
        <v>15.346133348202784</v>
      </c>
      <c r="L210">
        <f>((ABS(Parametry!$B$15*J210-I210+Parametry!$C$15))/(SQRT(Parametry!$B$15^2+1)))</f>
        <v>1.7799130290385583</v>
      </c>
    </row>
    <row r="211" spans="1:12">
      <c r="A211">
        <v>210</v>
      </c>
      <c r="B211">
        <v>113038</v>
      </c>
      <c r="C211">
        <v>4913.9188999999997</v>
      </c>
      <c r="D211" t="s">
        <v>15</v>
      </c>
      <c r="E211">
        <v>1634.2058</v>
      </c>
      <c r="F211" t="s">
        <v>16</v>
      </c>
      <c r="G211">
        <v>7</v>
      </c>
      <c r="I211">
        <f>(((((C211/100-(TRUNC(C211/100)))*100)/60+(TRUNC(C211/100)))*Parametry!$B$10)-Parametry!$M$6)*1000</f>
        <v>-17.483147217717487</v>
      </c>
      <c r="J211">
        <f>(((((E211/100-(TRUNC(E211/100)))*100)/60+(TRUNC(E211/100)))*Parametry!$B$11)-Parametry!$N$6)*1000</f>
        <v>14.257594089258419</v>
      </c>
      <c r="L211">
        <f>((ABS(Parametry!$B$15*J211-I211+Parametry!$C$15))/(SQRT(Parametry!$B$15^2+1)))</f>
        <v>1.9187958532135958</v>
      </c>
    </row>
    <row r="212" spans="1:12">
      <c r="A212">
        <v>211</v>
      </c>
      <c r="B212">
        <v>113039</v>
      </c>
      <c r="C212">
        <v>4913.9196000000002</v>
      </c>
      <c r="D212" t="s">
        <v>15</v>
      </c>
      <c r="E212">
        <v>1634.2050999999999</v>
      </c>
      <c r="F212" t="s">
        <v>16</v>
      </c>
      <c r="G212">
        <v>7</v>
      </c>
      <c r="I212">
        <f>(((((C212/100-(TRUNC(C212/100)))*100)/60+(TRUNC(C212/100)))*Parametry!$B$10)-Parametry!$M$6)*1000</f>
        <v>-16.188774688998819</v>
      </c>
      <c r="J212">
        <f>(((((E212/100-(TRUNC(E212/100)))*100)/60+(TRUNC(E212/100)))*Parametry!$B$11)-Parametry!$N$6)*1000</f>
        <v>13.41095244333701</v>
      </c>
      <c r="L212">
        <f>((ABS(Parametry!$B$15*J212-I212+Parametry!$C$15))/(SQRT(Parametry!$B$15^2+1)))</f>
        <v>1.6266424880861832</v>
      </c>
    </row>
    <row r="213" spans="1:12">
      <c r="A213">
        <v>212</v>
      </c>
      <c r="B213">
        <v>113040</v>
      </c>
      <c r="C213">
        <v>4913.9201999999996</v>
      </c>
      <c r="D213" t="s">
        <v>15</v>
      </c>
      <c r="E213">
        <v>1634.2043000000001</v>
      </c>
      <c r="F213" t="s">
        <v>16</v>
      </c>
      <c r="G213">
        <v>7</v>
      </c>
      <c r="I213">
        <f>(((((C213/100-(TRUNC(C213/100)))*100)/60+(TRUNC(C213/100)))*Parametry!$B$10)-Parametry!$M$6)*1000</f>
        <v>-15.079312522175314</v>
      </c>
      <c r="J213">
        <f>(((((E213/100-(TRUNC(E213/100)))*100)/60+(TRUNC(E213/100)))*Parametry!$B$11)-Parametry!$N$6)*1000</f>
        <v>12.443361991472557</v>
      </c>
      <c r="L213">
        <f>((ABS(Parametry!$B$15*J213-I213+Parametry!$C$15))/(SQRT(Parametry!$B$15^2+1)))</f>
        <v>1.5500072175179582</v>
      </c>
    </row>
    <row r="214" spans="1:12">
      <c r="A214">
        <v>213</v>
      </c>
      <c r="B214">
        <v>113041</v>
      </c>
      <c r="C214">
        <v>4913.9210000000003</v>
      </c>
      <c r="D214" t="s">
        <v>15</v>
      </c>
      <c r="E214">
        <v>1634.2035000000001</v>
      </c>
      <c r="F214" t="s">
        <v>16</v>
      </c>
      <c r="G214">
        <v>7</v>
      </c>
      <c r="I214">
        <f>(((((C214/100-(TRUNC(C214/100)))*100)/60+(TRUNC(C214/100)))*Parametry!$B$10)-Parametry!$M$6)*1000</f>
        <v>-13.600029632470978</v>
      </c>
      <c r="J214">
        <f>(((((E214/100-(TRUNC(E214/100)))*100)/60+(TRUNC(E214/100)))*Parametry!$B$11)-Parametry!$N$6)*1000</f>
        <v>11.475771538925983</v>
      </c>
      <c r="L214">
        <f>((ABS(Parametry!$B$15*J214-I214+Parametry!$C$15))/(SQRT(Parametry!$B$15^2+1)))</f>
        <v>1.2161176575997752</v>
      </c>
    </row>
    <row r="215" spans="1:12">
      <c r="A215">
        <v>214</v>
      </c>
      <c r="B215">
        <v>113042</v>
      </c>
      <c r="C215">
        <v>4913.9214000000002</v>
      </c>
      <c r="D215" t="s">
        <v>15</v>
      </c>
      <c r="E215">
        <v>1634.2027</v>
      </c>
      <c r="F215" t="s">
        <v>16</v>
      </c>
      <c r="G215">
        <v>5</v>
      </c>
      <c r="I215">
        <f>(((((C215/100-(TRUNC(C215/100)))*100)/60+(TRUNC(C215/100)))*Parametry!$B$10)-Parametry!$M$6)*1000</f>
        <v>-12.860388188528304</v>
      </c>
      <c r="J215">
        <f>(((((E215/100-(TRUNC(E215/100)))*100)/60+(TRUNC(E215/100)))*Parametry!$B$11)-Parametry!$N$6)*1000</f>
        <v>10.50818108706153</v>
      </c>
      <c r="L215">
        <f>((ABS(Parametry!$B$15*J215-I215+Parametry!$C$15))/(SQRT(Parametry!$B$15^2+1)))</f>
        <v>1.396736676871549</v>
      </c>
    </row>
    <row r="216" spans="1:12">
      <c r="A216">
        <v>215</v>
      </c>
      <c r="B216">
        <v>113043</v>
      </c>
      <c r="C216">
        <v>4913.9219000000003</v>
      </c>
      <c r="D216" t="s">
        <v>15</v>
      </c>
      <c r="E216">
        <v>1634.202</v>
      </c>
      <c r="F216" t="s">
        <v>16</v>
      </c>
      <c r="G216">
        <v>6</v>
      </c>
      <c r="I216">
        <f>(((((C216/100-(TRUNC(C216/100)))*100)/60+(TRUNC(C216/100)))*Parametry!$B$10)-Parametry!$M$6)*1000</f>
        <v>-11.935836382690468</v>
      </c>
      <c r="J216">
        <f>(((((E216/100-(TRUNC(E216/100)))*100)/60+(TRUNC(E216/100)))*Parametry!$B$11)-Parametry!$N$6)*1000</f>
        <v>9.6615394411401212</v>
      </c>
      <c r="L216">
        <f>((ABS(Parametry!$B$15*J216-I216+Parametry!$C$15))/(SQRT(Parametry!$B$15^2+1)))</f>
        <v>1.361837601584138</v>
      </c>
    </row>
    <row r="217" spans="1:12">
      <c r="A217">
        <v>216</v>
      </c>
      <c r="B217">
        <v>113044</v>
      </c>
      <c r="C217">
        <v>4913.9223000000002</v>
      </c>
      <c r="D217" t="s">
        <v>15</v>
      </c>
      <c r="E217">
        <v>1634.2012</v>
      </c>
      <c r="F217" t="s">
        <v>16</v>
      </c>
      <c r="G217">
        <v>6</v>
      </c>
      <c r="I217">
        <f>(((((C217/100-(TRUNC(C217/100)))*100)/60+(TRUNC(C217/100)))*Parametry!$B$10)-Parametry!$M$6)*1000</f>
        <v>-11.196194938747794</v>
      </c>
      <c r="J217">
        <f>(((((E217/100-(TRUNC(E217/100)))*100)/60+(TRUNC(E217/100)))*Parametry!$B$11)-Parametry!$N$6)*1000</f>
        <v>8.6939489888209209</v>
      </c>
      <c r="L217">
        <f>((ABS(Parametry!$B$15*J217-I217+Parametry!$C$15))/(SQRT(Parametry!$B$15^2+1)))</f>
        <v>1.5424566211826074</v>
      </c>
    </row>
    <row r="218" spans="1:12">
      <c r="A218">
        <v>217</v>
      </c>
      <c r="B218">
        <v>113045</v>
      </c>
      <c r="C218">
        <v>4913.9228000000003</v>
      </c>
      <c r="D218" t="s">
        <v>15</v>
      </c>
      <c r="E218">
        <v>1634.2004999999999</v>
      </c>
      <c r="F218" t="s">
        <v>16</v>
      </c>
      <c r="G218">
        <v>7</v>
      </c>
      <c r="I218">
        <f>(((((C218/100-(TRUNC(C218/100)))*100)/60+(TRUNC(C218/100)))*Parametry!$B$10)-Parametry!$M$6)*1000</f>
        <v>-10.271643132909958</v>
      </c>
      <c r="J218">
        <f>(((((E218/100-(TRUNC(E218/100)))*100)/60+(TRUNC(E218/100)))*Parametry!$B$11)-Parametry!$N$6)*1000</f>
        <v>7.8473073431268858</v>
      </c>
      <c r="L218">
        <f>((ABS(Parametry!$B$15*J218-I218+Parametry!$C$15))/(SQRT(Parametry!$B$15^2+1)))</f>
        <v>1.5075575457318473</v>
      </c>
    </row>
    <row r="219" spans="1:12">
      <c r="A219">
        <v>218</v>
      </c>
      <c r="B219">
        <v>113046</v>
      </c>
      <c r="C219">
        <v>4913.9233000000004</v>
      </c>
      <c r="D219" t="s">
        <v>15</v>
      </c>
      <c r="E219">
        <v>1634.1996999999999</v>
      </c>
      <c r="F219" t="s">
        <v>16</v>
      </c>
      <c r="G219">
        <v>6</v>
      </c>
      <c r="I219">
        <f>(((((C219/100-(TRUNC(C219/100)))*100)/60+(TRUNC(C219/100)))*Parametry!$B$10)-Parametry!$M$6)*1000</f>
        <v>-9.3470913270721212</v>
      </c>
      <c r="J219">
        <f>(((((E219/100-(TRUNC(E219/100)))*100)/60+(TRUNC(E219/100)))*Parametry!$B$11)-Parametry!$N$6)*1000</f>
        <v>6.8797168905803119</v>
      </c>
      <c r="L219">
        <f>((ABS(Parametry!$B$15*J219-I219+Parametry!$C$15))/(SQRT(Parametry!$B$15^2+1)))</f>
        <v>1.5595494202573343</v>
      </c>
    </row>
    <row r="220" spans="1:12">
      <c r="A220">
        <v>219</v>
      </c>
      <c r="B220">
        <v>113047</v>
      </c>
      <c r="C220">
        <v>4913.9234999999999</v>
      </c>
      <c r="D220" t="s">
        <v>15</v>
      </c>
      <c r="E220">
        <v>1634.1986999999999</v>
      </c>
      <c r="F220" t="s">
        <v>16</v>
      </c>
      <c r="G220">
        <v>6</v>
      </c>
      <c r="I220">
        <f>(((((C220/100-(TRUNC(C220/100)))*100)/60+(TRUNC(C220/100)))*Parametry!$B$10)-Parametry!$M$6)*1000</f>
        <v>-8.9772706051007845</v>
      </c>
      <c r="J220">
        <f>(((((E220/100-(TRUNC(E220/100)))*100)/60+(TRUNC(E220/100)))*Parametry!$B$11)-Parametry!$N$6)*1000</f>
        <v>5.670228825238155</v>
      </c>
      <c r="L220">
        <f>((ABS(Parametry!$B$15*J220-I220+Parametry!$C$15))/(SQRT(Parametry!$B$15^2+1)))</f>
        <v>2.1712046285255919</v>
      </c>
    </row>
    <row r="221" spans="1:12">
      <c r="A221">
        <v>220</v>
      </c>
      <c r="B221">
        <v>113048</v>
      </c>
      <c r="C221">
        <v>4913.9241000000002</v>
      </c>
      <c r="D221" t="s">
        <v>15</v>
      </c>
      <c r="E221">
        <v>1634.1978999999999</v>
      </c>
      <c r="F221" t="s">
        <v>16</v>
      </c>
      <c r="G221">
        <v>6</v>
      </c>
      <c r="I221">
        <f>(((((C221/100-(TRUNC(C221/100)))*100)/60+(TRUNC(C221/100)))*Parametry!$B$10)-Parametry!$M$6)*1000</f>
        <v>-7.8678084391867742</v>
      </c>
      <c r="J221">
        <f>(((((E221/100-(TRUNC(E221/100)))*100)/60+(TRUNC(E221/100)))*Parametry!$B$11)-Parametry!$N$6)*1000</f>
        <v>4.7026383729189547</v>
      </c>
      <c r="L221">
        <f>((ABS(Parametry!$B$15*J221-I221+Parametry!$C$15))/(SQRT(Parametry!$B$15^2+1)))</f>
        <v>2.0945693589167238</v>
      </c>
    </row>
    <row r="222" spans="1:12">
      <c r="A222">
        <v>221</v>
      </c>
      <c r="B222">
        <v>113049</v>
      </c>
      <c r="C222">
        <v>4913.9246000000003</v>
      </c>
      <c r="D222" t="s">
        <v>15</v>
      </c>
      <c r="E222">
        <v>1634.1972000000001</v>
      </c>
      <c r="F222" t="s">
        <v>16</v>
      </c>
      <c r="G222">
        <v>6</v>
      </c>
      <c r="I222">
        <f>(((((C222/100-(TRUNC(C222/100)))*100)/60+(TRUNC(C222/100)))*Parametry!$B$10)-Parametry!$M$6)*1000</f>
        <v>-6.9432566333489376</v>
      </c>
      <c r="J222">
        <f>(((((E222/100-(TRUNC(E222/100)))*100)/60+(TRUNC(E222/100)))*Parametry!$B$11)-Parametry!$N$6)*1000</f>
        <v>3.8559967276796669</v>
      </c>
      <c r="L222">
        <f>((ABS(Parametry!$B$15*J222-I222+Parametry!$C$15))/(SQRT(Parametry!$B$15^2+1)))</f>
        <v>2.0596702831392681</v>
      </c>
    </row>
    <row r="223" spans="1:12">
      <c r="A223">
        <v>222</v>
      </c>
      <c r="B223">
        <v>113050</v>
      </c>
      <c r="C223">
        <v>4913.9250000000002</v>
      </c>
      <c r="D223" t="s">
        <v>15</v>
      </c>
      <c r="E223">
        <v>1634.1964</v>
      </c>
      <c r="F223" t="s">
        <v>16</v>
      </c>
      <c r="G223">
        <v>6</v>
      </c>
      <c r="I223">
        <f>(((((C223/100-(TRUNC(C223/100)))*100)/60+(TRUNC(C223/100)))*Parametry!$B$10)-Parametry!$M$6)*1000</f>
        <v>-6.2036151875872747</v>
      </c>
      <c r="J223">
        <f>(((((E223/100-(TRUNC(E223/100)))*100)/60+(TRUNC(E223/100)))*Parametry!$B$11)-Parametry!$N$6)*1000</f>
        <v>2.8884062753604667</v>
      </c>
      <c r="L223">
        <f>((ABS(Parametry!$B$15*J223-I223+Parametry!$C$15))/(SQRT(Parametry!$B$15^2+1)))</f>
        <v>2.2402893014724148</v>
      </c>
    </row>
    <row r="224" spans="1:12">
      <c r="A224">
        <v>223</v>
      </c>
      <c r="B224">
        <v>113051</v>
      </c>
      <c r="C224">
        <v>4913.9255000000003</v>
      </c>
      <c r="D224" t="s">
        <v>15</v>
      </c>
      <c r="E224">
        <v>1634.1957</v>
      </c>
      <c r="F224" t="s">
        <v>16</v>
      </c>
      <c r="G224">
        <v>6</v>
      </c>
      <c r="I224">
        <f>(((((C224/100-(TRUNC(C224/100)))*100)/60+(TRUNC(C224/100)))*Parametry!$B$10)-Parametry!$M$6)*1000</f>
        <v>-5.2790633826589328</v>
      </c>
      <c r="J224">
        <f>(((((E224/100-(TRUNC(E224/100)))*100)/60+(TRUNC(E224/100)))*Parametry!$B$11)-Parametry!$N$6)*1000</f>
        <v>2.0417646294390579</v>
      </c>
      <c r="L224">
        <f>((ABS(Parametry!$B$15*J224-I224+Parametry!$C$15))/(SQRT(Parametry!$B$15^2+1)))</f>
        <v>2.2053902268176646</v>
      </c>
    </row>
    <row r="225" spans="1:12">
      <c r="A225">
        <v>224</v>
      </c>
      <c r="B225">
        <v>113052</v>
      </c>
      <c r="C225">
        <v>4913.9260000000004</v>
      </c>
      <c r="D225" t="s">
        <v>15</v>
      </c>
      <c r="E225">
        <v>1634.1949999999999</v>
      </c>
      <c r="F225" t="s">
        <v>16</v>
      </c>
      <c r="G225">
        <v>6</v>
      </c>
      <c r="I225">
        <f>(((((C225/100-(TRUNC(C225/100)))*100)/60+(TRUNC(C225/100)))*Parametry!$B$10)-Parametry!$M$6)*1000</f>
        <v>-4.3545115768210962</v>
      </c>
      <c r="J225">
        <f>(((((E225/100-(TRUNC(E225/100)))*100)/60+(TRUNC(E225/100)))*Parametry!$B$11)-Parametry!$N$6)*1000</f>
        <v>1.1951229837450228</v>
      </c>
      <c r="L225">
        <f>((ABS(Parametry!$B$15*J225-I225+Parametry!$C$15))/(SQRT(Parametry!$B$15^2+1)))</f>
        <v>2.1704911513669045</v>
      </c>
    </row>
    <row r="226" spans="1:12">
      <c r="A226">
        <v>225</v>
      </c>
      <c r="B226">
        <v>113053</v>
      </c>
      <c r="C226">
        <v>4913.9264999999996</v>
      </c>
      <c r="D226" t="s">
        <v>15</v>
      </c>
      <c r="E226">
        <v>1634.1943000000001</v>
      </c>
      <c r="F226" t="s">
        <v>16</v>
      </c>
      <c r="G226">
        <v>6</v>
      </c>
      <c r="I226">
        <f>(((((C226/100-(TRUNC(C226/100)))*100)/60+(TRUNC(C226/100)))*Parametry!$B$10)-Parametry!$M$6)*1000</f>
        <v>-3.4299597737117438</v>
      </c>
      <c r="J226">
        <f>(((((E226/100-(TRUNC(E226/100)))*100)/60+(TRUNC(E226/100)))*Parametry!$B$11)-Parametry!$N$6)*1000</f>
        <v>0.34848133805098769</v>
      </c>
      <c r="L226">
        <f>((ABS(Parametry!$B$15*J226-I226+Parametry!$C$15))/(SQRT(Parametry!$B$15^2+1)))</f>
        <v>2.1355920778141302</v>
      </c>
    </row>
    <row r="227" spans="1:12">
      <c r="A227">
        <v>226</v>
      </c>
      <c r="B227">
        <v>113054</v>
      </c>
      <c r="C227">
        <v>4913.9269000000004</v>
      </c>
      <c r="D227" t="s">
        <v>15</v>
      </c>
      <c r="E227">
        <v>1634.1936000000001</v>
      </c>
      <c r="F227" t="s">
        <v>16</v>
      </c>
      <c r="G227">
        <v>6</v>
      </c>
      <c r="I227">
        <f>(((((C227/100-(TRUNC(C227/100)))*100)/60+(TRUNC(C227/100)))*Parametry!$B$10)-Parametry!$M$6)*1000</f>
        <v>-2.6903183270405862</v>
      </c>
      <c r="J227">
        <f>(((((E227/100-(TRUNC(E227/100)))*100)/60+(TRUNC(E227/100)))*Parametry!$B$11)-Parametry!$N$6)*1000</f>
        <v>-0.49816030787042109</v>
      </c>
      <c r="L227">
        <f>((ABS(Parametry!$B$15*J227-I227+Parametry!$C$15))/(SQRT(Parametry!$B$15^2+1)))</f>
        <v>2.229320145865064</v>
      </c>
    </row>
    <row r="228" spans="1:12">
      <c r="A228">
        <v>227</v>
      </c>
      <c r="B228">
        <v>113055</v>
      </c>
      <c r="C228">
        <v>4913.9273000000003</v>
      </c>
      <c r="D228" t="s">
        <v>15</v>
      </c>
      <c r="E228">
        <v>1634.193</v>
      </c>
      <c r="F228" t="s">
        <v>16</v>
      </c>
      <c r="G228">
        <v>6</v>
      </c>
      <c r="I228">
        <f>(((((C228/100-(TRUNC(C228/100)))*100)/60+(TRUNC(C228/100)))*Parametry!$B$10)-Parametry!$M$6)*1000</f>
        <v>-1.9506768830979127</v>
      </c>
      <c r="J228">
        <f>(((((E228/100-(TRUNC(E228/100)))*100)/60+(TRUNC(E228/100)))*Parametry!$B$11)-Parametry!$N$6)*1000</f>
        <v>-1.2238531467119174</v>
      </c>
      <c r="L228">
        <f>((ABS(Parametry!$B$15*J228-I228+Parametry!$C$15))/(SQRT(Parametry!$B$15^2+1)))</f>
        <v>2.2361572656743882</v>
      </c>
    </row>
    <row r="229" spans="1:12">
      <c r="A229">
        <v>228</v>
      </c>
      <c r="B229">
        <v>113056</v>
      </c>
      <c r="C229">
        <v>4913.9277000000002</v>
      </c>
      <c r="D229" t="s">
        <v>15</v>
      </c>
      <c r="E229">
        <v>1634.1923999999999</v>
      </c>
      <c r="F229" t="s">
        <v>16</v>
      </c>
      <c r="G229">
        <v>6</v>
      </c>
      <c r="I229">
        <f>(((((C229/100-(TRUNC(C229/100)))*100)/60+(TRUNC(C229/100)))*Parametry!$B$10)-Parametry!$M$6)*1000</f>
        <v>-1.2110354382457444</v>
      </c>
      <c r="J229">
        <f>(((((E229/100-(TRUNC(E229/100)))*100)/60+(TRUNC(E229/100)))*Parametry!$B$11)-Parametry!$N$6)*1000</f>
        <v>-1.9495459864629083</v>
      </c>
      <c r="L229">
        <f>((ABS(Parametry!$B$15*J229-I229+Parametry!$C$15))/(SQRT(Parametry!$B$15^2+1)))</f>
        <v>2.2429943855044421</v>
      </c>
    </row>
    <row r="230" spans="1:12">
      <c r="J230" s="4" t="s">
        <v>21</v>
      </c>
      <c r="K230" s="4"/>
      <c r="L230" s="4">
        <f>AVERAGE(L2:L229)</f>
        <v>2.0758602622690714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3</vt:i4>
      </vt:variant>
      <vt:variant>
        <vt:lpstr>grafy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6" baseType="lpstr">
      <vt:lpstr>Parametry</vt:lpstr>
      <vt:lpstr>Namerene_hodnoty</vt:lpstr>
      <vt:lpstr>List3</vt:lpstr>
      <vt:lpstr>Trasa</vt:lpstr>
      <vt:lpstr>Chyba</vt:lpstr>
      <vt:lpstr>Namerene_hodnoty!trasa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Hoffmy</dc:creator>
  <cp:lastModifiedBy>Hoffmy</cp:lastModifiedBy>
  <dcterms:created xsi:type="dcterms:W3CDTF">2010-05-24T15:20:35Z</dcterms:created>
  <dcterms:modified xsi:type="dcterms:W3CDTF">2010-05-27T18:59:33Z</dcterms:modified>
</cp:coreProperties>
</file>