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18030" windowHeight="8205" activeTab="8"/>
  </bookViews>
  <sheets>
    <sheet name="List2" sheetId="6" r:id="rId1"/>
    <sheet name="List3" sheetId="7" r:id="rId2"/>
    <sheet name="List4" sheetId="8" r:id="rId3"/>
    <sheet name="List5" sheetId="9" r:id="rId4"/>
    <sheet name="performance_results_large" sheetId="1" r:id="rId5"/>
    <sheet name="relative_to_attr_num" sheetId="2" r:id="rId6"/>
    <sheet name="Graf1" sheetId="5" r:id="rId7"/>
    <sheet name="List1" sheetId="3" r:id="rId8"/>
    <sheet name="averages" sheetId="10" r:id="rId9"/>
  </sheets>
  <calcPr calcId="145621"/>
  <pivotCaches>
    <pivotCache cacheId="0" r:id="rId10"/>
    <pivotCache cacheId="1" r:id="rId11"/>
    <pivotCache cacheId="2" r:id="rId12"/>
    <pivotCache cacheId="5" r:id="rId13"/>
  </pivotCaches>
</workbook>
</file>

<file path=xl/calcChain.xml><?xml version="1.0" encoding="utf-8"?>
<calcChain xmlns="http://schemas.openxmlformats.org/spreadsheetml/2006/main">
  <c r="A3" i="2" l="1"/>
  <c r="B3" i="2"/>
  <c r="C3" i="2"/>
  <c r="D3" i="2"/>
  <c r="A4" i="2"/>
  <c r="B4" i="2"/>
  <c r="C4" i="2"/>
  <c r="D4" i="2"/>
  <c r="A5" i="2"/>
  <c r="B5" i="2"/>
  <c r="C5" i="2"/>
  <c r="D5" i="2"/>
  <c r="A6" i="2"/>
  <c r="B6" i="2"/>
  <c r="C6" i="2"/>
  <c r="D6" i="2"/>
  <c r="A7" i="2"/>
  <c r="B7" i="2"/>
  <c r="C7" i="2"/>
  <c r="D7" i="2"/>
  <c r="A8" i="2"/>
  <c r="B8" i="2"/>
  <c r="C8" i="2"/>
  <c r="D8" i="2"/>
  <c r="A9" i="2"/>
  <c r="B9" i="2"/>
  <c r="C9" i="2"/>
  <c r="D9" i="2"/>
  <c r="A10" i="2"/>
  <c r="B10" i="2"/>
  <c r="C10" i="2"/>
  <c r="D10" i="2"/>
  <c r="A11" i="2"/>
  <c r="B11" i="2"/>
  <c r="C11" i="2"/>
  <c r="D11" i="2"/>
  <c r="A12" i="2"/>
  <c r="B12" i="2"/>
  <c r="C12" i="2"/>
  <c r="D12" i="2"/>
  <c r="A13" i="2"/>
  <c r="B13" i="2"/>
  <c r="C13" i="2"/>
  <c r="D13" i="2"/>
  <c r="A14" i="2"/>
  <c r="B14" i="2"/>
  <c r="C14" i="2"/>
  <c r="D14" i="2"/>
  <c r="A15" i="2"/>
  <c r="B15" i="2"/>
  <c r="C15" i="2"/>
  <c r="D15" i="2"/>
  <c r="A16" i="2"/>
  <c r="B16" i="2"/>
  <c r="C16" i="2"/>
  <c r="D16" i="2"/>
  <c r="A17" i="2"/>
  <c r="B17" i="2"/>
  <c r="C17" i="2"/>
  <c r="D17" i="2"/>
  <c r="A18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A22" i="2"/>
  <c r="B22" i="2"/>
  <c r="C22" i="2"/>
  <c r="D22" i="2"/>
  <c r="A23" i="2"/>
  <c r="B23" i="2"/>
  <c r="C23" i="2"/>
  <c r="D23" i="2"/>
  <c r="A24" i="2"/>
  <c r="B24" i="2"/>
  <c r="C24" i="2"/>
  <c r="D24" i="2"/>
  <c r="A25" i="2"/>
  <c r="B25" i="2"/>
  <c r="C25" i="2"/>
  <c r="D25" i="2"/>
  <c r="A26" i="2"/>
  <c r="B26" i="2"/>
  <c r="C26" i="2"/>
  <c r="D26" i="2"/>
  <c r="A27" i="2"/>
  <c r="B27" i="2"/>
  <c r="C27" i="2"/>
  <c r="D27" i="2"/>
  <c r="A28" i="2"/>
  <c r="B28" i="2"/>
  <c r="C28" i="2"/>
  <c r="D28" i="2"/>
  <c r="A29" i="2"/>
  <c r="B29" i="2"/>
  <c r="C29" i="2"/>
  <c r="D29" i="2"/>
  <c r="A30" i="2"/>
  <c r="B30" i="2"/>
  <c r="C30" i="2"/>
  <c r="D30" i="2"/>
  <c r="A31" i="2"/>
  <c r="B31" i="2"/>
  <c r="C31" i="2"/>
  <c r="D31" i="2"/>
  <c r="A32" i="2"/>
  <c r="B32" i="2"/>
  <c r="C32" i="2"/>
  <c r="D32" i="2"/>
  <c r="A33" i="2"/>
  <c r="B33" i="2"/>
  <c r="C33" i="2"/>
  <c r="D33" i="2"/>
  <c r="A34" i="2"/>
  <c r="B34" i="2"/>
  <c r="C34" i="2"/>
  <c r="D34" i="2"/>
  <c r="A35" i="2"/>
  <c r="B35" i="2"/>
  <c r="C35" i="2"/>
  <c r="D35" i="2"/>
  <c r="A36" i="2"/>
  <c r="B36" i="2"/>
  <c r="C36" i="2"/>
  <c r="D36" i="2"/>
  <c r="A37" i="2"/>
  <c r="B37" i="2"/>
  <c r="C37" i="2"/>
  <c r="D37" i="2"/>
  <c r="A38" i="2"/>
  <c r="B38" i="2"/>
  <c r="C38" i="2"/>
  <c r="D38" i="2"/>
  <c r="A39" i="2"/>
  <c r="B39" i="2"/>
  <c r="C39" i="2"/>
  <c r="D39" i="2"/>
  <c r="A40" i="2"/>
  <c r="B40" i="2"/>
  <c r="C40" i="2"/>
  <c r="D40" i="2"/>
  <c r="A41" i="2"/>
  <c r="B41" i="2"/>
  <c r="C41" i="2"/>
  <c r="D41" i="2"/>
  <c r="A42" i="2"/>
  <c r="B42" i="2"/>
  <c r="C42" i="2"/>
  <c r="D42" i="2"/>
  <c r="A43" i="2"/>
  <c r="B43" i="2"/>
  <c r="C43" i="2"/>
  <c r="D43" i="2"/>
  <c r="A44" i="2"/>
  <c r="B44" i="2"/>
  <c r="C44" i="2"/>
  <c r="D44" i="2"/>
  <c r="A45" i="2"/>
  <c r="B45" i="2"/>
  <c r="C45" i="2"/>
  <c r="D45" i="2"/>
  <c r="A46" i="2"/>
  <c r="B46" i="2"/>
  <c r="C46" i="2"/>
  <c r="D46" i="2"/>
  <c r="A47" i="2"/>
  <c r="B47" i="2"/>
  <c r="C47" i="2"/>
  <c r="D47" i="2"/>
  <c r="A48" i="2"/>
  <c r="B48" i="2"/>
  <c r="C48" i="2"/>
  <c r="D48" i="2"/>
  <c r="A49" i="2"/>
  <c r="B49" i="2"/>
  <c r="C49" i="2"/>
  <c r="D49" i="2"/>
  <c r="A50" i="2"/>
  <c r="B50" i="2"/>
  <c r="C50" i="2"/>
  <c r="D50" i="2"/>
  <c r="A51" i="2"/>
  <c r="B51" i="2"/>
  <c r="C51" i="2"/>
  <c r="D51" i="2"/>
  <c r="A52" i="2"/>
  <c r="B52" i="2"/>
  <c r="C52" i="2"/>
  <c r="D52" i="2"/>
  <c r="A53" i="2"/>
  <c r="B53" i="2"/>
  <c r="C53" i="2"/>
  <c r="D53" i="2"/>
  <c r="A54" i="2"/>
  <c r="B54" i="2"/>
  <c r="C54" i="2"/>
  <c r="D54" i="2"/>
  <c r="A55" i="2"/>
  <c r="B55" i="2"/>
  <c r="C55" i="2"/>
  <c r="D55" i="2"/>
  <c r="A56" i="2"/>
  <c r="B56" i="2"/>
  <c r="C56" i="2"/>
  <c r="D56" i="2"/>
  <c r="A57" i="2"/>
  <c r="B57" i="2"/>
  <c r="C57" i="2"/>
  <c r="D57" i="2"/>
  <c r="A58" i="2"/>
  <c r="B58" i="2"/>
  <c r="C58" i="2"/>
  <c r="D58" i="2"/>
  <c r="A59" i="2"/>
  <c r="B59" i="2"/>
  <c r="C59" i="2"/>
  <c r="D59" i="2"/>
  <c r="A60" i="2"/>
  <c r="B60" i="2"/>
  <c r="C60" i="2"/>
  <c r="D60" i="2"/>
  <c r="A61" i="2"/>
  <c r="B61" i="2"/>
  <c r="C61" i="2"/>
  <c r="D61" i="2"/>
  <c r="A62" i="2"/>
  <c r="B62" i="2"/>
  <c r="C62" i="2"/>
  <c r="D62" i="2"/>
  <c r="A63" i="2"/>
  <c r="B63" i="2"/>
  <c r="C63" i="2"/>
  <c r="D63" i="2"/>
  <c r="A64" i="2"/>
  <c r="B64" i="2"/>
  <c r="C64" i="2"/>
  <c r="D64" i="2"/>
  <c r="A65" i="2"/>
  <c r="B65" i="2"/>
  <c r="C65" i="2"/>
  <c r="D65" i="2"/>
  <c r="A66" i="2"/>
  <c r="B66" i="2"/>
  <c r="C66" i="2"/>
  <c r="D66" i="2"/>
  <c r="A67" i="2"/>
  <c r="B67" i="2"/>
  <c r="C67" i="2"/>
  <c r="D67" i="2"/>
  <c r="A68" i="2"/>
  <c r="B68" i="2"/>
  <c r="C68" i="2"/>
  <c r="D68" i="2"/>
  <c r="A69" i="2"/>
  <c r="B69" i="2"/>
  <c r="C69" i="2"/>
  <c r="D69" i="2"/>
  <c r="A70" i="2"/>
  <c r="B70" i="2"/>
  <c r="C70" i="2"/>
  <c r="D70" i="2"/>
  <c r="A71" i="2"/>
  <c r="B71" i="2"/>
  <c r="C71" i="2"/>
  <c r="D71" i="2"/>
  <c r="A72" i="2"/>
  <c r="B72" i="2"/>
  <c r="C72" i="2"/>
  <c r="D72" i="2"/>
  <c r="A73" i="2"/>
  <c r="B73" i="2"/>
  <c r="C73" i="2"/>
  <c r="D73" i="2"/>
  <c r="A74" i="2"/>
  <c r="B74" i="2"/>
  <c r="C74" i="2"/>
  <c r="D74" i="2"/>
  <c r="A75" i="2"/>
  <c r="B75" i="2"/>
  <c r="C75" i="2"/>
  <c r="D75" i="2"/>
  <c r="A76" i="2"/>
  <c r="B76" i="2"/>
  <c r="C76" i="2"/>
  <c r="D76" i="2"/>
  <c r="A77" i="2"/>
  <c r="B77" i="2"/>
  <c r="C77" i="2"/>
  <c r="D77" i="2"/>
  <c r="A78" i="2"/>
  <c r="B78" i="2"/>
  <c r="C78" i="2"/>
  <c r="D78" i="2"/>
  <c r="A79" i="2"/>
  <c r="B79" i="2"/>
  <c r="C79" i="2"/>
  <c r="D79" i="2"/>
  <c r="A80" i="2"/>
  <c r="B80" i="2"/>
  <c r="C80" i="2"/>
  <c r="D80" i="2"/>
  <c r="A81" i="2"/>
  <c r="B81" i="2"/>
  <c r="C81" i="2"/>
  <c r="D81" i="2"/>
  <c r="A82" i="2"/>
  <c r="B82" i="2"/>
  <c r="C82" i="2"/>
  <c r="D82" i="2"/>
  <c r="A83" i="2"/>
  <c r="B83" i="2"/>
  <c r="C83" i="2"/>
  <c r="D83" i="2"/>
  <c r="A84" i="2"/>
  <c r="B84" i="2"/>
  <c r="C84" i="2"/>
  <c r="D84" i="2"/>
  <c r="A85" i="2"/>
  <c r="B85" i="2"/>
  <c r="C85" i="2"/>
  <c r="D85" i="2"/>
  <c r="A86" i="2"/>
  <c r="B86" i="2"/>
  <c r="C86" i="2"/>
  <c r="D86" i="2"/>
  <c r="A87" i="2"/>
  <c r="B87" i="2"/>
  <c r="C87" i="2"/>
  <c r="D87" i="2"/>
  <c r="A88" i="2"/>
  <c r="B88" i="2"/>
  <c r="C88" i="2"/>
  <c r="D88" i="2"/>
  <c r="A89" i="2"/>
  <c r="B89" i="2"/>
  <c r="C89" i="2"/>
  <c r="D89" i="2"/>
  <c r="A90" i="2"/>
  <c r="B90" i="2"/>
  <c r="C90" i="2"/>
  <c r="D90" i="2"/>
  <c r="A91" i="2"/>
  <c r="B91" i="2"/>
  <c r="C91" i="2"/>
  <c r="D91" i="2"/>
  <c r="A92" i="2"/>
  <c r="B92" i="2"/>
  <c r="C92" i="2"/>
  <c r="D92" i="2"/>
  <c r="A93" i="2"/>
  <c r="B93" i="2"/>
  <c r="C93" i="2"/>
  <c r="D93" i="2"/>
  <c r="A94" i="2"/>
  <c r="B94" i="2"/>
  <c r="C94" i="2"/>
  <c r="D94" i="2"/>
  <c r="A95" i="2"/>
  <c r="B95" i="2"/>
  <c r="C95" i="2"/>
  <c r="D95" i="2"/>
  <c r="A96" i="2"/>
  <c r="B96" i="2"/>
  <c r="C96" i="2"/>
  <c r="D96" i="2"/>
  <c r="A97" i="2"/>
  <c r="B97" i="2"/>
  <c r="C97" i="2"/>
  <c r="D97" i="2"/>
  <c r="A98" i="2"/>
  <c r="B98" i="2"/>
  <c r="C98" i="2"/>
  <c r="D98" i="2"/>
  <c r="A99" i="2"/>
  <c r="B99" i="2"/>
  <c r="C99" i="2"/>
  <c r="D99" i="2"/>
  <c r="A100" i="2"/>
  <c r="B100" i="2"/>
  <c r="C100" i="2"/>
  <c r="D100" i="2"/>
  <c r="A101" i="2"/>
  <c r="B101" i="2"/>
  <c r="C101" i="2"/>
  <c r="D101" i="2"/>
  <c r="A102" i="2"/>
  <c r="B102" i="2"/>
  <c r="C102" i="2"/>
  <c r="D102" i="2"/>
  <c r="A103" i="2"/>
  <c r="B103" i="2"/>
  <c r="C103" i="2"/>
  <c r="D103" i="2"/>
  <c r="A104" i="2"/>
  <c r="B104" i="2"/>
  <c r="C104" i="2"/>
  <c r="D104" i="2"/>
  <c r="A105" i="2"/>
  <c r="B105" i="2"/>
  <c r="C105" i="2"/>
  <c r="D105" i="2"/>
  <c r="A106" i="2"/>
  <c r="B106" i="2"/>
  <c r="C106" i="2"/>
  <c r="D106" i="2"/>
  <c r="A107" i="2"/>
  <c r="B107" i="2"/>
  <c r="C107" i="2"/>
  <c r="D107" i="2"/>
  <c r="A108" i="2"/>
  <c r="B108" i="2"/>
  <c r="C108" i="2"/>
  <c r="D108" i="2"/>
  <c r="A109" i="2"/>
  <c r="B109" i="2"/>
  <c r="C109" i="2"/>
  <c r="D109" i="2"/>
  <c r="A110" i="2"/>
  <c r="B110" i="2"/>
  <c r="C110" i="2"/>
  <c r="D110" i="2"/>
  <c r="A111" i="2"/>
  <c r="B111" i="2"/>
  <c r="C111" i="2"/>
  <c r="D111" i="2"/>
  <c r="A112" i="2"/>
  <c r="B112" i="2"/>
  <c r="C112" i="2"/>
  <c r="D112" i="2"/>
  <c r="A113" i="2"/>
  <c r="B113" i="2"/>
  <c r="C113" i="2"/>
  <c r="D113" i="2"/>
  <c r="A114" i="2"/>
  <c r="B114" i="2"/>
  <c r="C114" i="2"/>
  <c r="D114" i="2"/>
  <c r="A115" i="2"/>
  <c r="B115" i="2"/>
  <c r="C115" i="2"/>
  <c r="D115" i="2"/>
  <c r="A116" i="2"/>
  <c r="B116" i="2"/>
  <c r="C116" i="2"/>
  <c r="D116" i="2"/>
  <c r="A117" i="2"/>
  <c r="B117" i="2"/>
  <c r="C117" i="2"/>
  <c r="D117" i="2"/>
  <c r="A118" i="2"/>
  <c r="B118" i="2"/>
  <c r="C118" i="2"/>
  <c r="D118" i="2"/>
  <c r="A119" i="2"/>
  <c r="B119" i="2"/>
  <c r="C119" i="2"/>
  <c r="D119" i="2"/>
  <c r="A120" i="2"/>
  <c r="B120" i="2"/>
  <c r="C120" i="2"/>
  <c r="D120" i="2"/>
  <c r="A121" i="2"/>
  <c r="B121" i="2"/>
  <c r="C121" i="2"/>
  <c r="D121" i="2"/>
  <c r="A122" i="2"/>
  <c r="B122" i="2"/>
  <c r="C122" i="2"/>
  <c r="D122" i="2"/>
  <c r="A123" i="2"/>
  <c r="B123" i="2"/>
  <c r="C123" i="2"/>
  <c r="D123" i="2"/>
  <c r="A124" i="2"/>
  <c r="B124" i="2"/>
  <c r="C124" i="2"/>
  <c r="D124" i="2"/>
  <c r="A125" i="2"/>
  <c r="B125" i="2"/>
  <c r="C125" i="2"/>
  <c r="D125" i="2"/>
  <c r="A126" i="2"/>
  <c r="B126" i="2"/>
  <c r="C126" i="2"/>
  <c r="D126" i="2"/>
  <c r="A127" i="2"/>
  <c r="B127" i="2"/>
  <c r="C127" i="2"/>
  <c r="D127" i="2"/>
  <c r="A128" i="2"/>
  <c r="B128" i="2"/>
  <c r="C128" i="2"/>
  <c r="D128" i="2"/>
  <c r="A129" i="2"/>
  <c r="B129" i="2"/>
  <c r="C129" i="2"/>
  <c r="D129" i="2"/>
  <c r="B2" i="2"/>
  <c r="C2" i="2"/>
  <c r="D2" i="2"/>
  <c r="A2" i="2"/>
  <c r="J17" i="2" l="1"/>
  <c r="J5" i="2"/>
  <c r="H11" i="2"/>
  <c r="H17" i="2"/>
  <c r="H5" i="2"/>
  <c r="J19" i="2"/>
  <c r="H13" i="2"/>
  <c r="I11" i="2"/>
  <c r="J7" i="2"/>
  <c r="H3" i="2"/>
  <c r="H21" i="2"/>
  <c r="J11" i="2"/>
  <c r="G9" i="2"/>
  <c r="H7" i="2"/>
  <c r="I15" i="2"/>
  <c r="G13" i="2"/>
  <c r="G21" i="2"/>
  <c r="I7" i="2"/>
  <c r="G5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" i="1"/>
  <c r="N102" i="1"/>
  <c r="E102" i="2" s="1"/>
  <c r="N103" i="1"/>
  <c r="E103" i="2" s="1"/>
  <c r="N104" i="1"/>
  <c r="E104" i="2" s="1"/>
  <c r="N105" i="1"/>
  <c r="E105" i="2" s="1"/>
  <c r="N106" i="1"/>
  <c r="E106" i="2" s="1"/>
  <c r="N107" i="1"/>
  <c r="E107" i="2" s="1"/>
  <c r="N108" i="1"/>
  <c r="E108" i="2" s="1"/>
  <c r="N109" i="1"/>
  <c r="E109" i="2" s="1"/>
  <c r="N110" i="1"/>
  <c r="E110" i="2" s="1"/>
  <c r="N111" i="1"/>
  <c r="E111" i="2" s="1"/>
  <c r="N112" i="1"/>
  <c r="E112" i="2" s="1"/>
  <c r="N113" i="1"/>
  <c r="E113" i="2" s="1"/>
  <c r="N114" i="1"/>
  <c r="E114" i="2" s="1"/>
  <c r="N115" i="1"/>
  <c r="E115" i="2" s="1"/>
  <c r="N116" i="1"/>
  <c r="E116" i="2" s="1"/>
  <c r="N117" i="1"/>
  <c r="E117" i="2" s="1"/>
  <c r="N118" i="1"/>
  <c r="E118" i="2" s="1"/>
  <c r="N119" i="1"/>
  <c r="E119" i="2" s="1"/>
  <c r="N120" i="1"/>
  <c r="E120" i="2" s="1"/>
  <c r="N121" i="1"/>
  <c r="E121" i="2" s="1"/>
  <c r="N122" i="1"/>
  <c r="E122" i="2" s="1"/>
  <c r="N123" i="1"/>
  <c r="E123" i="2" s="1"/>
  <c r="N124" i="1"/>
  <c r="E124" i="2" s="1"/>
  <c r="N125" i="1"/>
  <c r="E125" i="2" s="1"/>
  <c r="N126" i="1"/>
  <c r="E126" i="2" s="1"/>
  <c r="N127" i="1"/>
  <c r="E127" i="2" s="1"/>
  <c r="N128" i="1"/>
  <c r="E128" i="2" s="1"/>
  <c r="N129" i="1"/>
  <c r="E129" i="2" s="1"/>
  <c r="N130" i="1"/>
  <c r="E130" i="2" s="1"/>
  <c r="N131" i="1"/>
  <c r="E131" i="2" s="1"/>
  <c r="N132" i="1"/>
  <c r="E132" i="2" s="1"/>
  <c r="N133" i="1"/>
  <c r="E133" i="2" s="1"/>
  <c r="N134" i="1"/>
  <c r="E134" i="2" s="1"/>
  <c r="N135" i="1"/>
  <c r="E135" i="2" s="1"/>
  <c r="N136" i="1"/>
  <c r="E136" i="2" s="1"/>
  <c r="N137" i="1"/>
  <c r="E137" i="2" s="1"/>
  <c r="N138" i="1"/>
  <c r="E138" i="2" s="1"/>
  <c r="N139" i="1"/>
  <c r="E139" i="2" s="1"/>
  <c r="N140" i="1"/>
  <c r="E140" i="2" s="1"/>
  <c r="N141" i="1"/>
  <c r="E141" i="2" s="1"/>
  <c r="N142" i="1"/>
  <c r="E142" i="2" s="1"/>
  <c r="N143" i="1"/>
  <c r="E143" i="2" s="1"/>
  <c r="N144" i="1"/>
  <c r="E144" i="2" s="1"/>
  <c r="N145" i="1"/>
  <c r="E145" i="2" s="1"/>
  <c r="N146" i="1"/>
  <c r="E146" i="2" s="1"/>
  <c r="N147" i="1"/>
  <c r="E147" i="2" s="1"/>
  <c r="N148" i="1"/>
  <c r="E148" i="2" s="1"/>
  <c r="N149" i="1"/>
  <c r="E149" i="2" s="1"/>
  <c r="N150" i="1"/>
  <c r="E150" i="2" s="1"/>
  <c r="N151" i="1"/>
  <c r="E151" i="2" s="1"/>
  <c r="N152" i="1"/>
  <c r="E152" i="2" s="1"/>
  <c r="N153" i="1"/>
  <c r="E153" i="2" s="1"/>
  <c r="N154" i="1"/>
  <c r="E154" i="2" s="1"/>
  <c r="N155" i="1"/>
  <c r="E155" i="2" s="1"/>
  <c r="N156" i="1"/>
  <c r="E156" i="2" s="1"/>
  <c r="N157" i="1"/>
  <c r="E157" i="2" s="1"/>
  <c r="N158" i="1"/>
  <c r="E158" i="2" s="1"/>
  <c r="N159" i="1"/>
  <c r="E159" i="2" s="1"/>
  <c r="N160" i="1"/>
  <c r="E160" i="2" s="1"/>
  <c r="N161" i="1"/>
  <c r="E161" i="2" s="1"/>
  <c r="N162" i="1"/>
  <c r="E162" i="2" s="1"/>
  <c r="N163" i="1"/>
  <c r="E163" i="2" s="1"/>
  <c r="N164" i="1"/>
  <c r="E164" i="2" s="1"/>
  <c r="N165" i="1"/>
  <c r="E165" i="2" s="1"/>
  <c r="N166" i="1"/>
  <c r="E166" i="2" s="1"/>
  <c r="N167" i="1"/>
  <c r="E167" i="2" s="1"/>
  <c r="N168" i="1"/>
  <c r="E168" i="2" s="1"/>
  <c r="N169" i="1"/>
  <c r="E169" i="2" s="1"/>
  <c r="N170" i="1"/>
  <c r="E170" i="2" s="1"/>
  <c r="N171" i="1"/>
  <c r="E171" i="2" s="1"/>
  <c r="N172" i="1"/>
  <c r="E172" i="2" s="1"/>
  <c r="N173" i="1"/>
  <c r="E173" i="2" s="1"/>
  <c r="N174" i="1"/>
  <c r="E174" i="2" s="1"/>
  <c r="N175" i="1"/>
  <c r="E175" i="2" s="1"/>
  <c r="N176" i="1"/>
  <c r="E176" i="2" s="1"/>
  <c r="N177" i="1"/>
  <c r="E177" i="2" s="1"/>
  <c r="N178" i="1"/>
  <c r="E178" i="2" s="1"/>
  <c r="N179" i="1"/>
  <c r="E179" i="2" s="1"/>
  <c r="N180" i="1"/>
  <c r="E180" i="2" s="1"/>
  <c r="N181" i="1"/>
  <c r="E181" i="2" s="1"/>
  <c r="N182" i="1"/>
  <c r="E182" i="2" s="1"/>
  <c r="N183" i="1"/>
  <c r="E183" i="2" s="1"/>
  <c r="N184" i="1"/>
  <c r="E184" i="2" s="1"/>
  <c r="N185" i="1"/>
  <c r="E185" i="2" s="1"/>
  <c r="N186" i="1"/>
  <c r="E186" i="2" s="1"/>
  <c r="N187" i="1"/>
  <c r="E187" i="2" s="1"/>
  <c r="N188" i="1"/>
  <c r="E188" i="2" s="1"/>
  <c r="N189" i="1"/>
  <c r="E189" i="2" s="1"/>
  <c r="N190" i="1"/>
  <c r="E190" i="2" s="1"/>
  <c r="N191" i="1"/>
  <c r="E191" i="2" s="1"/>
  <c r="N192" i="1"/>
  <c r="E192" i="2" s="1"/>
  <c r="N193" i="1"/>
  <c r="E193" i="2" s="1"/>
  <c r="N194" i="1"/>
  <c r="E194" i="2" s="1"/>
  <c r="N195" i="1"/>
  <c r="E195" i="2" s="1"/>
  <c r="N196" i="1"/>
  <c r="E196" i="2" s="1"/>
  <c r="N197" i="1"/>
  <c r="E197" i="2" s="1"/>
  <c r="N198" i="1"/>
  <c r="E198" i="2" s="1"/>
  <c r="N199" i="1"/>
  <c r="E199" i="2" s="1"/>
  <c r="N200" i="1"/>
  <c r="E200" i="2" s="1"/>
  <c r="N201" i="1"/>
  <c r="E201" i="2" s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D130" i="2" s="1"/>
  <c r="J10" i="2" s="1"/>
  <c r="M131" i="1"/>
  <c r="D131" i="2" s="1"/>
  <c r="M132" i="1"/>
  <c r="D132" i="2" s="1"/>
  <c r="M133" i="1"/>
  <c r="D133" i="2" s="1"/>
  <c r="J13" i="2" s="1"/>
  <c r="M134" i="1"/>
  <c r="D134" i="2" s="1"/>
  <c r="J14" i="2" s="1"/>
  <c r="M135" i="1"/>
  <c r="D135" i="2" s="1"/>
  <c r="J15" i="2" s="1"/>
  <c r="M136" i="1"/>
  <c r="D136" i="2" s="1"/>
  <c r="M137" i="1"/>
  <c r="D137" i="2" s="1"/>
  <c r="M138" i="1"/>
  <c r="D138" i="2" s="1"/>
  <c r="J18" i="2" s="1"/>
  <c r="M139" i="1"/>
  <c r="D139" i="2" s="1"/>
  <c r="M140" i="1"/>
  <c r="D140" i="2" s="1"/>
  <c r="M141" i="1"/>
  <c r="D141" i="2" s="1"/>
  <c r="J21" i="2" s="1"/>
  <c r="M142" i="1"/>
  <c r="D142" i="2" s="1"/>
  <c r="J2" i="2" s="1"/>
  <c r="M143" i="1"/>
  <c r="D143" i="2" s="1"/>
  <c r="J3" i="2" s="1"/>
  <c r="M144" i="1"/>
  <c r="D144" i="2" s="1"/>
  <c r="M145" i="1"/>
  <c r="D145" i="2" s="1"/>
  <c r="M146" i="1"/>
  <c r="D146" i="2" s="1"/>
  <c r="J6" i="2" s="1"/>
  <c r="M147" i="1"/>
  <c r="D147" i="2" s="1"/>
  <c r="M148" i="1"/>
  <c r="D148" i="2" s="1"/>
  <c r="M149" i="1"/>
  <c r="D149" i="2" s="1"/>
  <c r="J9" i="2" s="1"/>
  <c r="M150" i="1"/>
  <c r="D150" i="2" s="1"/>
  <c r="M151" i="1"/>
  <c r="D151" i="2" s="1"/>
  <c r="M152" i="1"/>
  <c r="D152" i="2" s="1"/>
  <c r="M153" i="1"/>
  <c r="D153" i="2" s="1"/>
  <c r="M154" i="1"/>
  <c r="D154" i="2" s="1"/>
  <c r="M155" i="1"/>
  <c r="D155" i="2" s="1"/>
  <c r="M156" i="1"/>
  <c r="D156" i="2" s="1"/>
  <c r="M157" i="1"/>
  <c r="D157" i="2" s="1"/>
  <c r="M158" i="1"/>
  <c r="D158" i="2" s="1"/>
  <c r="M159" i="1"/>
  <c r="D159" i="2" s="1"/>
  <c r="M160" i="1"/>
  <c r="D160" i="2" s="1"/>
  <c r="M161" i="1"/>
  <c r="D161" i="2" s="1"/>
  <c r="M162" i="1"/>
  <c r="D162" i="2" s="1"/>
  <c r="M163" i="1"/>
  <c r="D163" i="2" s="1"/>
  <c r="M164" i="1"/>
  <c r="D164" i="2" s="1"/>
  <c r="M165" i="1"/>
  <c r="D165" i="2" s="1"/>
  <c r="M166" i="1"/>
  <c r="D166" i="2" s="1"/>
  <c r="M167" i="1"/>
  <c r="D167" i="2" s="1"/>
  <c r="M168" i="1"/>
  <c r="D168" i="2" s="1"/>
  <c r="M169" i="1"/>
  <c r="D169" i="2" s="1"/>
  <c r="M170" i="1"/>
  <c r="D170" i="2" s="1"/>
  <c r="M171" i="1"/>
  <c r="D171" i="2" s="1"/>
  <c r="M172" i="1"/>
  <c r="D172" i="2" s="1"/>
  <c r="M173" i="1"/>
  <c r="D173" i="2" s="1"/>
  <c r="M174" i="1"/>
  <c r="D174" i="2" s="1"/>
  <c r="M175" i="1"/>
  <c r="D175" i="2" s="1"/>
  <c r="M176" i="1"/>
  <c r="D176" i="2" s="1"/>
  <c r="M177" i="1"/>
  <c r="D177" i="2" s="1"/>
  <c r="M178" i="1"/>
  <c r="D178" i="2" s="1"/>
  <c r="M179" i="1"/>
  <c r="D179" i="2" s="1"/>
  <c r="M180" i="1"/>
  <c r="D180" i="2" s="1"/>
  <c r="M181" i="1"/>
  <c r="D181" i="2" s="1"/>
  <c r="M182" i="1"/>
  <c r="D182" i="2" s="1"/>
  <c r="M183" i="1"/>
  <c r="D183" i="2" s="1"/>
  <c r="M184" i="1"/>
  <c r="D184" i="2" s="1"/>
  <c r="M185" i="1"/>
  <c r="D185" i="2" s="1"/>
  <c r="M186" i="1"/>
  <c r="D186" i="2" s="1"/>
  <c r="M187" i="1"/>
  <c r="D187" i="2" s="1"/>
  <c r="M188" i="1"/>
  <c r="D188" i="2" s="1"/>
  <c r="M189" i="1"/>
  <c r="D189" i="2" s="1"/>
  <c r="M190" i="1"/>
  <c r="D190" i="2" s="1"/>
  <c r="M191" i="1"/>
  <c r="D191" i="2" s="1"/>
  <c r="M192" i="1"/>
  <c r="D192" i="2" s="1"/>
  <c r="M193" i="1"/>
  <c r="D193" i="2" s="1"/>
  <c r="M194" i="1"/>
  <c r="D194" i="2" s="1"/>
  <c r="M195" i="1"/>
  <c r="D195" i="2" s="1"/>
  <c r="M196" i="1"/>
  <c r="D196" i="2" s="1"/>
  <c r="M197" i="1"/>
  <c r="D197" i="2" s="1"/>
  <c r="M198" i="1"/>
  <c r="D198" i="2" s="1"/>
  <c r="M199" i="1"/>
  <c r="D199" i="2" s="1"/>
  <c r="M200" i="1"/>
  <c r="D200" i="2" s="1"/>
  <c r="M201" i="1"/>
  <c r="D201" i="2" s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C130" i="2" s="1"/>
  <c r="I10" i="2" s="1"/>
  <c r="L131" i="1"/>
  <c r="C131" i="2" s="1"/>
  <c r="L132" i="1"/>
  <c r="C132" i="2" s="1"/>
  <c r="I12" i="2" s="1"/>
  <c r="L133" i="1"/>
  <c r="C133" i="2" s="1"/>
  <c r="L134" i="1"/>
  <c r="C134" i="2" s="1"/>
  <c r="I14" i="2" s="1"/>
  <c r="L135" i="1"/>
  <c r="C135" i="2" s="1"/>
  <c r="L136" i="1"/>
  <c r="C136" i="2" s="1"/>
  <c r="I16" i="2" s="1"/>
  <c r="L137" i="1"/>
  <c r="C137" i="2" s="1"/>
  <c r="L138" i="1"/>
  <c r="C138" i="2" s="1"/>
  <c r="I18" i="2" s="1"/>
  <c r="L139" i="1"/>
  <c r="C139" i="2" s="1"/>
  <c r="I19" i="2" s="1"/>
  <c r="L140" i="1"/>
  <c r="C140" i="2" s="1"/>
  <c r="I20" i="2" s="1"/>
  <c r="L141" i="1"/>
  <c r="C141" i="2" s="1"/>
  <c r="L142" i="1"/>
  <c r="C142" i="2" s="1"/>
  <c r="I2" i="2" s="1"/>
  <c r="L143" i="1"/>
  <c r="C143" i="2" s="1"/>
  <c r="I3" i="2" s="1"/>
  <c r="L144" i="1"/>
  <c r="C144" i="2" s="1"/>
  <c r="I4" i="2" s="1"/>
  <c r="L145" i="1"/>
  <c r="C145" i="2" s="1"/>
  <c r="L146" i="1"/>
  <c r="C146" i="2" s="1"/>
  <c r="I6" i="2" s="1"/>
  <c r="L147" i="1"/>
  <c r="C147" i="2" s="1"/>
  <c r="L148" i="1"/>
  <c r="C148" i="2" s="1"/>
  <c r="I8" i="2" s="1"/>
  <c r="L149" i="1"/>
  <c r="C149" i="2" s="1"/>
  <c r="L150" i="1"/>
  <c r="C150" i="2" s="1"/>
  <c r="L151" i="1"/>
  <c r="C151" i="2" s="1"/>
  <c r="L152" i="1"/>
  <c r="C152" i="2" s="1"/>
  <c r="L153" i="1"/>
  <c r="C153" i="2" s="1"/>
  <c r="L154" i="1"/>
  <c r="C154" i="2" s="1"/>
  <c r="L155" i="1"/>
  <c r="C155" i="2" s="1"/>
  <c r="L156" i="1"/>
  <c r="C156" i="2" s="1"/>
  <c r="L157" i="1"/>
  <c r="C157" i="2" s="1"/>
  <c r="L158" i="1"/>
  <c r="C158" i="2" s="1"/>
  <c r="L159" i="1"/>
  <c r="C159" i="2" s="1"/>
  <c r="L160" i="1"/>
  <c r="C160" i="2" s="1"/>
  <c r="L161" i="1"/>
  <c r="C161" i="2" s="1"/>
  <c r="L162" i="1"/>
  <c r="C162" i="2" s="1"/>
  <c r="L163" i="1"/>
  <c r="C163" i="2" s="1"/>
  <c r="L164" i="1"/>
  <c r="C164" i="2" s="1"/>
  <c r="L165" i="1"/>
  <c r="C165" i="2" s="1"/>
  <c r="L166" i="1"/>
  <c r="C166" i="2" s="1"/>
  <c r="L167" i="1"/>
  <c r="C167" i="2" s="1"/>
  <c r="L168" i="1"/>
  <c r="C168" i="2" s="1"/>
  <c r="L169" i="1"/>
  <c r="C169" i="2" s="1"/>
  <c r="L170" i="1"/>
  <c r="C170" i="2" s="1"/>
  <c r="L171" i="1"/>
  <c r="C171" i="2" s="1"/>
  <c r="L172" i="1"/>
  <c r="C172" i="2" s="1"/>
  <c r="L173" i="1"/>
  <c r="C173" i="2" s="1"/>
  <c r="L174" i="1"/>
  <c r="C174" i="2" s="1"/>
  <c r="L175" i="1"/>
  <c r="C175" i="2" s="1"/>
  <c r="L176" i="1"/>
  <c r="C176" i="2" s="1"/>
  <c r="L177" i="1"/>
  <c r="C177" i="2" s="1"/>
  <c r="L178" i="1"/>
  <c r="C178" i="2" s="1"/>
  <c r="L179" i="1"/>
  <c r="C179" i="2" s="1"/>
  <c r="L180" i="1"/>
  <c r="C180" i="2" s="1"/>
  <c r="L181" i="1"/>
  <c r="C181" i="2" s="1"/>
  <c r="L182" i="1"/>
  <c r="C182" i="2" s="1"/>
  <c r="L183" i="1"/>
  <c r="C183" i="2" s="1"/>
  <c r="L184" i="1"/>
  <c r="C184" i="2" s="1"/>
  <c r="L185" i="1"/>
  <c r="C185" i="2" s="1"/>
  <c r="L186" i="1"/>
  <c r="C186" i="2" s="1"/>
  <c r="L187" i="1"/>
  <c r="C187" i="2" s="1"/>
  <c r="L188" i="1"/>
  <c r="C188" i="2" s="1"/>
  <c r="L189" i="1"/>
  <c r="C189" i="2" s="1"/>
  <c r="L190" i="1"/>
  <c r="C190" i="2" s="1"/>
  <c r="L191" i="1"/>
  <c r="C191" i="2" s="1"/>
  <c r="L192" i="1"/>
  <c r="C192" i="2" s="1"/>
  <c r="L193" i="1"/>
  <c r="C193" i="2" s="1"/>
  <c r="L194" i="1"/>
  <c r="C194" i="2" s="1"/>
  <c r="L195" i="1"/>
  <c r="C195" i="2" s="1"/>
  <c r="L196" i="1"/>
  <c r="C196" i="2" s="1"/>
  <c r="L197" i="1"/>
  <c r="C197" i="2" s="1"/>
  <c r="L198" i="1"/>
  <c r="C198" i="2" s="1"/>
  <c r="L199" i="1"/>
  <c r="C199" i="2" s="1"/>
  <c r="L200" i="1"/>
  <c r="C200" i="2" s="1"/>
  <c r="L201" i="1"/>
  <c r="C201" i="2" s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B130" i="2" s="1"/>
  <c r="K131" i="1"/>
  <c r="B131" i="2" s="1"/>
  <c r="K132" i="1"/>
  <c r="B132" i="2" s="1"/>
  <c r="H12" i="2" s="1"/>
  <c r="K133" i="1"/>
  <c r="B133" i="2" s="1"/>
  <c r="K134" i="1"/>
  <c r="B134" i="2" s="1"/>
  <c r="K135" i="1"/>
  <c r="B135" i="2" s="1"/>
  <c r="H15" i="2" s="1"/>
  <c r="K136" i="1"/>
  <c r="B136" i="2" s="1"/>
  <c r="H16" i="2" s="1"/>
  <c r="K137" i="1"/>
  <c r="B137" i="2" s="1"/>
  <c r="K138" i="1"/>
  <c r="B138" i="2" s="1"/>
  <c r="K139" i="1"/>
  <c r="B139" i="2" s="1"/>
  <c r="H19" i="2" s="1"/>
  <c r="K140" i="1"/>
  <c r="B140" i="2" s="1"/>
  <c r="H20" i="2" s="1"/>
  <c r="K141" i="1"/>
  <c r="B141" i="2" s="1"/>
  <c r="K142" i="1"/>
  <c r="B142" i="2" s="1"/>
  <c r="H2" i="2" s="1"/>
  <c r="K143" i="1"/>
  <c r="B143" i="2" s="1"/>
  <c r="K144" i="1"/>
  <c r="B144" i="2" s="1"/>
  <c r="H4" i="2" s="1"/>
  <c r="K145" i="1"/>
  <c r="B145" i="2" s="1"/>
  <c r="K146" i="1"/>
  <c r="B146" i="2" s="1"/>
  <c r="K147" i="1"/>
  <c r="B147" i="2" s="1"/>
  <c r="K148" i="1"/>
  <c r="B148" i="2" s="1"/>
  <c r="H8" i="2" s="1"/>
  <c r="K149" i="1"/>
  <c r="B149" i="2" s="1"/>
  <c r="H9" i="2" s="1"/>
  <c r="K150" i="1"/>
  <c r="B150" i="2" s="1"/>
  <c r="K151" i="1"/>
  <c r="B151" i="2" s="1"/>
  <c r="K152" i="1"/>
  <c r="B152" i="2" s="1"/>
  <c r="K153" i="1"/>
  <c r="B153" i="2" s="1"/>
  <c r="K154" i="1"/>
  <c r="B154" i="2" s="1"/>
  <c r="K155" i="1"/>
  <c r="B155" i="2" s="1"/>
  <c r="K156" i="1"/>
  <c r="B156" i="2" s="1"/>
  <c r="K157" i="1"/>
  <c r="B157" i="2" s="1"/>
  <c r="K158" i="1"/>
  <c r="B158" i="2" s="1"/>
  <c r="K159" i="1"/>
  <c r="B159" i="2" s="1"/>
  <c r="K160" i="1"/>
  <c r="B160" i="2" s="1"/>
  <c r="K161" i="1"/>
  <c r="B161" i="2" s="1"/>
  <c r="K162" i="1"/>
  <c r="B162" i="2" s="1"/>
  <c r="K163" i="1"/>
  <c r="B163" i="2" s="1"/>
  <c r="K164" i="1"/>
  <c r="B164" i="2" s="1"/>
  <c r="K165" i="1"/>
  <c r="B165" i="2" s="1"/>
  <c r="K166" i="1"/>
  <c r="B166" i="2" s="1"/>
  <c r="K167" i="1"/>
  <c r="B167" i="2" s="1"/>
  <c r="K168" i="1"/>
  <c r="B168" i="2" s="1"/>
  <c r="K169" i="1"/>
  <c r="B169" i="2" s="1"/>
  <c r="K170" i="1"/>
  <c r="B170" i="2" s="1"/>
  <c r="K171" i="1"/>
  <c r="B171" i="2" s="1"/>
  <c r="K172" i="1"/>
  <c r="B172" i="2" s="1"/>
  <c r="K173" i="1"/>
  <c r="B173" i="2" s="1"/>
  <c r="K174" i="1"/>
  <c r="B174" i="2" s="1"/>
  <c r="K175" i="1"/>
  <c r="B175" i="2" s="1"/>
  <c r="K176" i="1"/>
  <c r="B176" i="2" s="1"/>
  <c r="K177" i="1"/>
  <c r="B177" i="2" s="1"/>
  <c r="K178" i="1"/>
  <c r="B178" i="2" s="1"/>
  <c r="K179" i="1"/>
  <c r="B179" i="2" s="1"/>
  <c r="K180" i="1"/>
  <c r="B180" i="2" s="1"/>
  <c r="K181" i="1"/>
  <c r="B181" i="2" s="1"/>
  <c r="K182" i="1"/>
  <c r="B182" i="2" s="1"/>
  <c r="K183" i="1"/>
  <c r="B183" i="2" s="1"/>
  <c r="K184" i="1"/>
  <c r="B184" i="2" s="1"/>
  <c r="K185" i="1"/>
  <c r="B185" i="2" s="1"/>
  <c r="K186" i="1"/>
  <c r="B186" i="2" s="1"/>
  <c r="K187" i="1"/>
  <c r="B187" i="2" s="1"/>
  <c r="K188" i="1"/>
  <c r="B188" i="2" s="1"/>
  <c r="K189" i="1"/>
  <c r="B189" i="2" s="1"/>
  <c r="K190" i="1"/>
  <c r="B190" i="2" s="1"/>
  <c r="K191" i="1"/>
  <c r="B191" i="2" s="1"/>
  <c r="K192" i="1"/>
  <c r="B192" i="2" s="1"/>
  <c r="K193" i="1"/>
  <c r="B193" i="2" s="1"/>
  <c r="K194" i="1"/>
  <c r="B194" i="2" s="1"/>
  <c r="K195" i="1"/>
  <c r="B195" i="2" s="1"/>
  <c r="K196" i="1"/>
  <c r="B196" i="2" s="1"/>
  <c r="K197" i="1"/>
  <c r="B197" i="2" s="1"/>
  <c r="K198" i="1"/>
  <c r="B198" i="2" s="1"/>
  <c r="K199" i="1"/>
  <c r="B199" i="2" s="1"/>
  <c r="K200" i="1"/>
  <c r="B200" i="2" s="1"/>
  <c r="K201" i="1"/>
  <c r="B201" i="2" s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A130" i="2" s="1"/>
  <c r="G10" i="2" s="1"/>
  <c r="J131" i="1"/>
  <c r="A131" i="2" s="1"/>
  <c r="J132" i="1"/>
  <c r="A132" i="2" s="1"/>
  <c r="G12" i="2" s="1"/>
  <c r="J133" i="1"/>
  <c r="A133" i="2" s="1"/>
  <c r="J134" i="1"/>
  <c r="A134" i="2" s="1"/>
  <c r="G14" i="2" s="1"/>
  <c r="J135" i="1"/>
  <c r="A135" i="2" s="1"/>
  <c r="J136" i="1"/>
  <c r="A136" i="2" s="1"/>
  <c r="G16" i="2" s="1"/>
  <c r="J137" i="1"/>
  <c r="A137" i="2" s="1"/>
  <c r="G17" i="2" s="1"/>
  <c r="J138" i="1"/>
  <c r="A138" i="2" s="1"/>
  <c r="G18" i="2" s="1"/>
  <c r="J139" i="1"/>
  <c r="A139" i="2" s="1"/>
  <c r="J140" i="1"/>
  <c r="A140" i="2" s="1"/>
  <c r="G20" i="2" s="1"/>
  <c r="J141" i="1"/>
  <c r="A141" i="2" s="1"/>
  <c r="J142" i="1"/>
  <c r="A142" i="2" s="1"/>
  <c r="G2" i="2" s="1"/>
  <c r="J143" i="1"/>
  <c r="A143" i="2" s="1"/>
  <c r="J144" i="1"/>
  <c r="A144" i="2" s="1"/>
  <c r="G4" i="2" s="1"/>
  <c r="J145" i="1"/>
  <c r="A145" i="2" s="1"/>
  <c r="J146" i="1"/>
  <c r="A146" i="2" s="1"/>
  <c r="G6" i="2" s="1"/>
  <c r="J147" i="1"/>
  <c r="A147" i="2" s="1"/>
  <c r="J148" i="1"/>
  <c r="A148" i="2" s="1"/>
  <c r="G8" i="2" s="1"/>
  <c r="J149" i="1"/>
  <c r="A149" i="2" s="1"/>
  <c r="J150" i="1"/>
  <c r="A150" i="2" s="1"/>
  <c r="J151" i="1"/>
  <c r="A151" i="2" s="1"/>
  <c r="J152" i="1"/>
  <c r="A152" i="2" s="1"/>
  <c r="J153" i="1"/>
  <c r="A153" i="2" s="1"/>
  <c r="J154" i="1"/>
  <c r="A154" i="2" s="1"/>
  <c r="J155" i="1"/>
  <c r="A155" i="2" s="1"/>
  <c r="J156" i="1"/>
  <c r="A156" i="2" s="1"/>
  <c r="J157" i="1"/>
  <c r="A157" i="2" s="1"/>
  <c r="J158" i="1"/>
  <c r="A158" i="2" s="1"/>
  <c r="J159" i="1"/>
  <c r="A159" i="2" s="1"/>
  <c r="J160" i="1"/>
  <c r="A160" i="2" s="1"/>
  <c r="J161" i="1"/>
  <c r="A161" i="2" s="1"/>
  <c r="J162" i="1"/>
  <c r="A162" i="2" s="1"/>
  <c r="J163" i="1"/>
  <c r="A163" i="2" s="1"/>
  <c r="J164" i="1"/>
  <c r="A164" i="2" s="1"/>
  <c r="J165" i="1"/>
  <c r="A165" i="2" s="1"/>
  <c r="J166" i="1"/>
  <c r="A166" i="2" s="1"/>
  <c r="J167" i="1"/>
  <c r="A167" i="2" s="1"/>
  <c r="J168" i="1"/>
  <c r="A168" i="2" s="1"/>
  <c r="J169" i="1"/>
  <c r="A169" i="2" s="1"/>
  <c r="J170" i="1"/>
  <c r="A170" i="2" s="1"/>
  <c r="J171" i="1"/>
  <c r="A171" i="2" s="1"/>
  <c r="J172" i="1"/>
  <c r="A172" i="2" s="1"/>
  <c r="J173" i="1"/>
  <c r="A173" i="2" s="1"/>
  <c r="J174" i="1"/>
  <c r="A174" i="2" s="1"/>
  <c r="J175" i="1"/>
  <c r="A175" i="2" s="1"/>
  <c r="J176" i="1"/>
  <c r="A176" i="2" s="1"/>
  <c r="J177" i="1"/>
  <c r="A177" i="2" s="1"/>
  <c r="J178" i="1"/>
  <c r="A178" i="2" s="1"/>
  <c r="J179" i="1"/>
  <c r="A179" i="2" s="1"/>
  <c r="J180" i="1"/>
  <c r="A180" i="2" s="1"/>
  <c r="J181" i="1"/>
  <c r="A181" i="2" s="1"/>
  <c r="J182" i="1"/>
  <c r="A182" i="2" s="1"/>
  <c r="J183" i="1"/>
  <c r="A183" i="2" s="1"/>
  <c r="J184" i="1"/>
  <c r="A184" i="2" s="1"/>
  <c r="J185" i="1"/>
  <c r="A185" i="2" s="1"/>
  <c r="J186" i="1"/>
  <c r="A186" i="2" s="1"/>
  <c r="J187" i="1"/>
  <c r="A187" i="2" s="1"/>
  <c r="J188" i="1"/>
  <c r="A188" i="2" s="1"/>
  <c r="J189" i="1"/>
  <c r="A189" i="2" s="1"/>
  <c r="J190" i="1"/>
  <c r="A190" i="2" s="1"/>
  <c r="J191" i="1"/>
  <c r="A191" i="2" s="1"/>
  <c r="J192" i="1"/>
  <c r="A192" i="2" s="1"/>
  <c r="J193" i="1"/>
  <c r="A193" i="2" s="1"/>
  <c r="J194" i="1"/>
  <c r="A194" i="2" s="1"/>
  <c r="J195" i="1"/>
  <c r="A195" i="2" s="1"/>
  <c r="J196" i="1"/>
  <c r="A196" i="2" s="1"/>
  <c r="J197" i="1"/>
  <c r="A197" i="2" s="1"/>
  <c r="J198" i="1"/>
  <c r="A198" i="2" s="1"/>
  <c r="J199" i="1"/>
  <c r="A199" i="2" s="1"/>
  <c r="J200" i="1"/>
  <c r="A200" i="2" s="1"/>
  <c r="J201" i="1"/>
  <c r="A201" i="2" s="1"/>
  <c r="J8" i="2" l="1"/>
  <c r="J4" i="2"/>
  <c r="J22" i="2" s="1"/>
  <c r="J20" i="2"/>
  <c r="J16" i="2"/>
  <c r="J12" i="2"/>
  <c r="G7" i="2"/>
  <c r="G3" i="2"/>
  <c r="G19" i="2"/>
  <c r="G22" i="2" s="1"/>
  <c r="G15" i="2"/>
  <c r="G11" i="2"/>
  <c r="H6" i="2"/>
  <c r="H22" i="2" s="1"/>
  <c r="H18" i="2"/>
  <c r="H14" i="2"/>
  <c r="H10" i="2"/>
  <c r="I9" i="2"/>
  <c r="I5" i="2"/>
  <c r="I22" i="2" s="1"/>
  <c r="I21" i="2"/>
  <c r="I17" i="2"/>
  <c r="I13" i="2"/>
  <c r="O202" i="1"/>
  <c r="J3" i="1"/>
  <c r="K3" i="1"/>
  <c r="L3" i="1"/>
  <c r="M3" i="1"/>
  <c r="N3" i="1"/>
  <c r="E3" i="2" s="1"/>
  <c r="J4" i="1"/>
  <c r="K4" i="1"/>
  <c r="L4" i="1"/>
  <c r="M4" i="1"/>
  <c r="N4" i="1"/>
  <c r="E4" i="2" s="1"/>
  <c r="J5" i="1"/>
  <c r="K5" i="1"/>
  <c r="L5" i="1"/>
  <c r="M5" i="1"/>
  <c r="N5" i="1"/>
  <c r="E5" i="2" s="1"/>
  <c r="J6" i="1"/>
  <c r="K6" i="1"/>
  <c r="L6" i="1"/>
  <c r="M6" i="1"/>
  <c r="N6" i="1"/>
  <c r="E6" i="2" s="1"/>
  <c r="J7" i="1"/>
  <c r="K7" i="1"/>
  <c r="L7" i="1"/>
  <c r="M7" i="1"/>
  <c r="N7" i="1"/>
  <c r="E7" i="2" s="1"/>
  <c r="J8" i="1"/>
  <c r="K8" i="1"/>
  <c r="L8" i="1"/>
  <c r="M8" i="1"/>
  <c r="N8" i="1"/>
  <c r="E8" i="2" s="1"/>
  <c r="J9" i="1"/>
  <c r="K9" i="1"/>
  <c r="L9" i="1"/>
  <c r="M9" i="1"/>
  <c r="N9" i="1"/>
  <c r="E9" i="2" s="1"/>
  <c r="J10" i="1"/>
  <c r="K10" i="1"/>
  <c r="L10" i="1"/>
  <c r="M10" i="1"/>
  <c r="N10" i="1"/>
  <c r="E10" i="2" s="1"/>
  <c r="J11" i="1"/>
  <c r="K11" i="1"/>
  <c r="L11" i="1"/>
  <c r="M11" i="1"/>
  <c r="N11" i="1"/>
  <c r="E11" i="2" s="1"/>
  <c r="J12" i="1"/>
  <c r="K12" i="1"/>
  <c r="L12" i="1"/>
  <c r="M12" i="1"/>
  <c r="N12" i="1"/>
  <c r="E12" i="2" s="1"/>
  <c r="J13" i="1"/>
  <c r="K13" i="1"/>
  <c r="L13" i="1"/>
  <c r="M13" i="1"/>
  <c r="N13" i="1"/>
  <c r="E13" i="2" s="1"/>
  <c r="J14" i="1"/>
  <c r="K14" i="1"/>
  <c r="L14" i="1"/>
  <c r="M14" i="1"/>
  <c r="N14" i="1"/>
  <c r="E14" i="2" s="1"/>
  <c r="J15" i="1"/>
  <c r="K15" i="1"/>
  <c r="L15" i="1"/>
  <c r="M15" i="1"/>
  <c r="N15" i="1"/>
  <c r="E15" i="2" s="1"/>
  <c r="J16" i="1"/>
  <c r="K16" i="1"/>
  <c r="L16" i="1"/>
  <c r="M16" i="1"/>
  <c r="N16" i="1"/>
  <c r="E16" i="2" s="1"/>
  <c r="J17" i="1"/>
  <c r="K17" i="1"/>
  <c r="L17" i="1"/>
  <c r="M17" i="1"/>
  <c r="N17" i="1"/>
  <c r="E17" i="2" s="1"/>
  <c r="J18" i="1"/>
  <c r="K18" i="1"/>
  <c r="L18" i="1"/>
  <c r="M18" i="1"/>
  <c r="N18" i="1"/>
  <c r="E18" i="2" s="1"/>
  <c r="J19" i="1"/>
  <c r="K19" i="1"/>
  <c r="L19" i="1"/>
  <c r="M19" i="1"/>
  <c r="N19" i="1"/>
  <c r="E19" i="2" s="1"/>
  <c r="J20" i="1"/>
  <c r="K20" i="1"/>
  <c r="L20" i="1"/>
  <c r="M20" i="1"/>
  <c r="N20" i="1"/>
  <c r="E20" i="2" s="1"/>
  <c r="J21" i="1"/>
  <c r="K21" i="1"/>
  <c r="L21" i="1"/>
  <c r="M21" i="1"/>
  <c r="N21" i="1"/>
  <c r="E21" i="2" s="1"/>
  <c r="J22" i="1"/>
  <c r="K22" i="1"/>
  <c r="L22" i="1"/>
  <c r="M22" i="1"/>
  <c r="N22" i="1"/>
  <c r="E22" i="2" s="1"/>
  <c r="J23" i="1"/>
  <c r="K23" i="1"/>
  <c r="L23" i="1"/>
  <c r="M23" i="1"/>
  <c r="N23" i="1"/>
  <c r="E23" i="2" s="1"/>
  <c r="J24" i="1"/>
  <c r="K24" i="1"/>
  <c r="L24" i="1"/>
  <c r="M24" i="1"/>
  <c r="N24" i="1"/>
  <c r="E24" i="2" s="1"/>
  <c r="J25" i="1"/>
  <c r="K25" i="1"/>
  <c r="L25" i="1"/>
  <c r="M25" i="1"/>
  <c r="N25" i="1"/>
  <c r="E25" i="2" s="1"/>
  <c r="J26" i="1"/>
  <c r="K26" i="1"/>
  <c r="L26" i="1"/>
  <c r="M26" i="1"/>
  <c r="N26" i="1"/>
  <c r="E26" i="2" s="1"/>
  <c r="J27" i="1"/>
  <c r="K27" i="1"/>
  <c r="L27" i="1"/>
  <c r="M27" i="1"/>
  <c r="N27" i="1"/>
  <c r="E27" i="2" s="1"/>
  <c r="J28" i="1"/>
  <c r="K28" i="1"/>
  <c r="L28" i="1"/>
  <c r="M28" i="1"/>
  <c r="N28" i="1"/>
  <c r="E28" i="2" s="1"/>
  <c r="J29" i="1"/>
  <c r="K29" i="1"/>
  <c r="L29" i="1"/>
  <c r="M29" i="1"/>
  <c r="N29" i="1"/>
  <c r="E29" i="2" s="1"/>
  <c r="J30" i="1"/>
  <c r="K30" i="1"/>
  <c r="L30" i="1"/>
  <c r="M30" i="1"/>
  <c r="N30" i="1"/>
  <c r="E30" i="2" s="1"/>
  <c r="J31" i="1"/>
  <c r="K31" i="1"/>
  <c r="L31" i="1"/>
  <c r="M31" i="1"/>
  <c r="N31" i="1"/>
  <c r="E31" i="2" s="1"/>
  <c r="J32" i="1"/>
  <c r="K32" i="1"/>
  <c r="L32" i="1"/>
  <c r="M32" i="1"/>
  <c r="N32" i="1"/>
  <c r="E32" i="2" s="1"/>
  <c r="J33" i="1"/>
  <c r="K33" i="1"/>
  <c r="L33" i="1"/>
  <c r="M33" i="1"/>
  <c r="N33" i="1"/>
  <c r="E33" i="2" s="1"/>
  <c r="J34" i="1"/>
  <c r="K34" i="1"/>
  <c r="L34" i="1"/>
  <c r="M34" i="1"/>
  <c r="N34" i="1"/>
  <c r="E34" i="2" s="1"/>
  <c r="J35" i="1"/>
  <c r="K35" i="1"/>
  <c r="L35" i="1"/>
  <c r="M35" i="1"/>
  <c r="N35" i="1"/>
  <c r="E35" i="2" s="1"/>
  <c r="J36" i="1"/>
  <c r="K36" i="1"/>
  <c r="L36" i="1"/>
  <c r="M36" i="1"/>
  <c r="N36" i="1"/>
  <c r="E36" i="2" s="1"/>
  <c r="J37" i="1"/>
  <c r="K37" i="1"/>
  <c r="L37" i="1"/>
  <c r="M37" i="1"/>
  <c r="N37" i="1"/>
  <c r="E37" i="2" s="1"/>
  <c r="J38" i="1"/>
  <c r="K38" i="1"/>
  <c r="L38" i="1"/>
  <c r="M38" i="1"/>
  <c r="N38" i="1"/>
  <c r="E38" i="2" s="1"/>
  <c r="J39" i="1"/>
  <c r="K39" i="1"/>
  <c r="L39" i="1"/>
  <c r="M39" i="1"/>
  <c r="N39" i="1"/>
  <c r="E39" i="2" s="1"/>
  <c r="J40" i="1"/>
  <c r="K40" i="1"/>
  <c r="L40" i="1"/>
  <c r="M40" i="1"/>
  <c r="N40" i="1"/>
  <c r="E40" i="2" s="1"/>
  <c r="J41" i="1"/>
  <c r="K41" i="1"/>
  <c r="L41" i="1"/>
  <c r="M41" i="1"/>
  <c r="N41" i="1"/>
  <c r="E41" i="2" s="1"/>
  <c r="J42" i="1"/>
  <c r="K42" i="1"/>
  <c r="L42" i="1"/>
  <c r="M42" i="1"/>
  <c r="N42" i="1"/>
  <c r="E42" i="2" s="1"/>
  <c r="J43" i="1"/>
  <c r="K43" i="1"/>
  <c r="L43" i="1"/>
  <c r="M43" i="1"/>
  <c r="N43" i="1"/>
  <c r="E43" i="2" s="1"/>
  <c r="J44" i="1"/>
  <c r="K44" i="1"/>
  <c r="L44" i="1"/>
  <c r="M44" i="1"/>
  <c r="N44" i="1"/>
  <c r="E44" i="2" s="1"/>
  <c r="J45" i="1"/>
  <c r="K45" i="1"/>
  <c r="L45" i="1"/>
  <c r="M45" i="1"/>
  <c r="N45" i="1"/>
  <c r="E45" i="2" s="1"/>
  <c r="J46" i="1"/>
  <c r="K46" i="1"/>
  <c r="L46" i="1"/>
  <c r="M46" i="1"/>
  <c r="N46" i="1"/>
  <c r="E46" i="2" s="1"/>
  <c r="J47" i="1"/>
  <c r="K47" i="1"/>
  <c r="L47" i="1"/>
  <c r="M47" i="1"/>
  <c r="N47" i="1"/>
  <c r="E47" i="2" s="1"/>
  <c r="J48" i="1"/>
  <c r="K48" i="1"/>
  <c r="L48" i="1"/>
  <c r="M48" i="1"/>
  <c r="N48" i="1"/>
  <c r="E48" i="2" s="1"/>
  <c r="J49" i="1"/>
  <c r="K49" i="1"/>
  <c r="L49" i="1"/>
  <c r="M49" i="1"/>
  <c r="N49" i="1"/>
  <c r="E49" i="2" s="1"/>
  <c r="J50" i="1"/>
  <c r="K50" i="1"/>
  <c r="L50" i="1"/>
  <c r="M50" i="1"/>
  <c r="N50" i="1"/>
  <c r="E50" i="2" s="1"/>
  <c r="J51" i="1"/>
  <c r="K51" i="1"/>
  <c r="L51" i="1"/>
  <c r="M51" i="1"/>
  <c r="N51" i="1"/>
  <c r="E51" i="2" s="1"/>
  <c r="J52" i="1"/>
  <c r="K52" i="1"/>
  <c r="L52" i="1"/>
  <c r="M52" i="1"/>
  <c r="N52" i="1"/>
  <c r="E52" i="2" s="1"/>
  <c r="J53" i="1"/>
  <c r="K53" i="1"/>
  <c r="L53" i="1"/>
  <c r="M53" i="1"/>
  <c r="N53" i="1"/>
  <c r="E53" i="2" s="1"/>
  <c r="J54" i="1"/>
  <c r="K54" i="1"/>
  <c r="L54" i="1"/>
  <c r="M54" i="1"/>
  <c r="N54" i="1"/>
  <c r="E54" i="2" s="1"/>
  <c r="J55" i="1"/>
  <c r="K55" i="1"/>
  <c r="L55" i="1"/>
  <c r="M55" i="1"/>
  <c r="N55" i="1"/>
  <c r="E55" i="2" s="1"/>
  <c r="J56" i="1"/>
  <c r="K56" i="1"/>
  <c r="L56" i="1"/>
  <c r="M56" i="1"/>
  <c r="N56" i="1"/>
  <c r="E56" i="2" s="1"/>
  <c r="J57" i="1"/>
  <c r="K57" i="1"/>
  <c r="L57" i="1"/>
  <c r="M57" i="1"/>
  <c r="N57" i="1"/>
  <c r="E57" i="2" s="1"/>
  <c r="J58" i="1"/>
  <c r="K58" i="1"/>
  <c r="L58" i="1"/>
  <c r="M58" i="1"/>
  <c r="N58" i="1"/>
  <c r="E58" i="2" s="1"/>
  <c r="J59" i="1"/>
  <c r="K59" i="1"/>
  <c r="L59" i="1"/>
  <c r="M59" i="1"/>
  <c r="N59" i="1"/>
  <c r="E59" i="2" s="1"/>
  <c r="J60" i="1"/>
  <c r="K60" i="1"/>
  <c r="L60" i="1"/>
  <c r="M60" i="1"/>
  <c r="N60" i="1"/>
  <c r="E60" i="2" s="1"/>
  <c r="J61" i="1"/>
  <c r="K61" i="1"/>
  <c r="L61" i="1"/>
  <c r="M61" i="1"/>
  <c r="N61" i="1"/>
  <c r="E61" i="2" s="1"/>
  <c r="J62" i="1"/>
  <c r="K62" i="1"/>
  <c r="L62" i="1"/>
  <c r="M62" i="1"/>
  <c r="N62" i="1"/>
  <c r="E62" i="2" s="1"/>
  <c r="J63" i="1"/>
  <c r="K63" i="1"/>
  <c r="L63" i="1"/>
  <c r="M63" i="1"/>
  <c r="N63" i="1"/>
  <c r="E63" i="2" s="1"/>
  <c r="J64" i="1"/>
  <c r="K64" i="1"/>
  <c r="L64" i="1"/>
  <c r="M64" i="1"/>
  <c r="N64" i="1"/>
  <c r="E64" i="2" s="1"/>
  <c r="J65" i="1"/>
  <c r="K65" i="1"/>
  <c r="L65" i="1"/>
  <c r="M65" i="1"/>
  <c r="N65" i="1"/>
  <c r="E65" i="2" s="1"/>
  <c r="J66" i="1"/>
  <c r="K66" i="1"/>
  <c r="L66" i="1"/>
  <c r="M66" i="1"/>
  <c r="N66" i="1"/>
  <c r="E66" i="2" s="1"/>
  <c r="J67" i="1"/>
  <c r="K67" i="1"/>
  <c r="L67" i="1"/>
  <c r="M67" i="1"/>
  <c r="N67" i="1"/>
  <c r="E67" i="2" s="1"/>
  <c r="J68" i="1"/>
  <c r="K68" i="1"/>
  <c r="L68" i="1"/>
  <c r="M68" i="1"/>
  <c r="N68" i="1"/>
  <c r="E68" i="2" s="1"/>
  <c r="J69" i="1"/>
  <c r="K69" i="1"/>
  <c r="L69" i="1"/>
  <c r="M69" i="1"/>
  <c r="N69" i="1"/>
  <c r="E69" i="2" s="1"/>
  <c r="J70" i="1"/>
  <c r="K70" i="1"/>
  <c r="L70" i="1"/>
  <c r="M70" i="1"/>
  <c r="N70" i="1"/>
  <c r="E70" i="2" s="1"/>
  <c r="J71" i="1"/>
  <c r="K71" i="1"/>
  <c r="L71" i="1"/>
  <c r="M71" i="1"/>
  <c r="N71" i="1"/>
  <c r="E71" i="2" s="1"/>
  <c r="J72" i="1"/>
  <c r="K72" i="1"/>
  <c r="L72" i="1"/>
  <c r="M72" i="1"/>
  <c r="N72" i="1"/>
  <c r="E72" i="2" s="1"/>
  <c r="J73" i="1"/>
  <c r="K73" i="1"/>
  <c r="L73" i="1"/>
  <c r="M73" i="1"/>
  <c r="N73" i="1"/>
  <c r="E73" i="2" s="1"/>
  <c r="J74" i="1"/>
  <c r="K74" i="1"/>
  <c r="L74" i="1"/>
  <c r="M74" i="1"/>
  <c r="N74" i="1"/>
  <c r="E74" i="2" s="1"/>
  <c r="J75" i="1"/>
  <c r="K75" i="1"/>
  <c r="L75" i="1"/>
  <c r="M75" i="1"/>
  <c r="N75" i="1"/>
  <c r="E75" i="2" s="1"/>
  <c r="J76" i="1"/>
  <c r="K76" i="1"/>
  <c r="L76" i="1"/>
  <c r="M76" i="1"/>
  <c r="N76" i="1"/>
  <c r="E76" i="2" s="1"/>
  <c r="J77" i="1"/>
  <c r="K77" i="1"/>
  <c r="L77" i="1"/>
  <c r="M77" i="1"/>
  <c r="N77" i="1"/>
  <c r="E77" i="2" s="1"/>
  <c r="J78" i="1"/>
  <c r="K78" i="1"/>
  <c r="L78" i="1"/>
  <c r="M78" i="1"/>
  <c r="N78" i="1"/>
  <c r="E78" i="2" s="1"/>
  <c r="J79" i="1"/>
  <c r="K79" i="1"/>
  <c r="L79" i="1"/>
  <c r="M79" i="1"/>
  <c r="N79" i="1"/>
  <c r="E79" i="2" s="1"/>
  <c r="J80" i="1"/>
  <c r="K80" i="1"/>
  <c r="L80" i="1"/>
  <c r="M80" i="1"/>
  <c r="N80" i="1"/>
  <c r="E80" i="2" s="1"/>
  <c r="J81" i="1"/>
  <c r="K81" i="1"/>
  <c r="L81" i="1"/>
  <c r="M81" i="1"/>
  <c r="N81" i="1"/>
  <c r="E81" i="2" s="1"/>
  <c r="J82" i="1"/>
  <c r="K82" i="1"/>
  <c r="L82" i="1"/>
  <c r="M82" i="1"/>
  <c r="N82" i="1"/>
  <c r="E82" i="2" s="1"/>
  <c r="J83" i="1"/>
  <c r="K83" i="1"/>
  <c r="L83" i="1"/>
  <c r="M83" i="1"/>
  <c r="N83" i="1"/>
  <c r="E83" i="2" s="1"/>
  <c r="J84" i="1"/>
  <c r="K84" i="1"/>
  <c r="L84" i="1"/>
  <c r="M84" i="1"/>
  <c r="N84" i="1"/>
  <c r="E84" i="2" s="1"/>
  <c r="J85" i="1"/>
  <c r="K85" i="1"/>
  <c r="L85" i="1"/>
  <c r="M85" i="1"/>
  <c r="N85" i="1"/>
  <c r="E85" i="2" s="1"/>
  <c r="J86" i="1"/>
  <c r="K86" i="1"/>
  <c r="L86" i="1"/>
  <c r="M86" i="1"/>
  <c r="N86" i="1"/>
  <c r="E86" i="2" s="1"/>
  <c r="J87" i="1"/>
  <c r="K87" i="1"/>
  <c r="L87" i="1"/>
  <c r="M87" i="1"/>
  <c r="N87" i="1"/>
  <c r="E87" i="2" s="1"/>
  <c r="J88" i="1"/>
  <c r="K88" i="1"/>
  <c r="L88" i="1"/>
  <c r="M88" i="1"/>
  <c r="N88" i="1"/>
  <c r="E88" i="2" s="1"/>
  <c r="J89" i="1"/>
  <c r="K89" i="1"/>
  <c r="L89" i="1"/>
  <c r="M89" i="1"/>
  <c r="N89" i="1"/>
  <c r="E89" i="2" s="1"/>
  <c r="J90" i="1"/>
  <c r="K90" i="1"/>
  <c r="L90" i="1"/>
  <c r="M90" i="1"/>
  <c r="N90" i="1"/>
  <c r="E90" i="2" s="1"/>
  <c r="J91" i="1"/>
  <c r="K91" i="1"/>
  <c r="L91" i="1"/>
  <c r="M91" i="1"/>
  <c r="N91" i="1"/>
  <c r="E91" i="2" s="1"/>
  <c r="J92" i="1"/>
  <c r="K92" i="1"/>
  <c r="L92" i="1"/>
  <c r="M92" i="1"/>
  <c r="N92" i="1"/>
  <c r="E92" i="2" s="1"/>
  <c r="J93" i="1"/>
  <c r="K93" i="1"/>
  <c r="L93" i="1"/>
  <c r="M93" i="1"/>
  <c r="N93" i="1"/>
  <c r="E93" i="2" s="1"/>
  <c r="J94" i="1"/>
  <c r="K94" i="1"/>
  <c r="L94" i="1"/>
  <c r="M94" i="1"/>
  <c r="N94" i="1"/>
  <c r="E94" i="2" s="1"/>
  <c r="J95" i="1"/>
  <c r="K95" i="1"/>
  <c r="L95" i="1"/>
  <c r="M95" i="1"/>
  <c r="N95" i="1"/>
  <c r="E95" i="2" s="1"/>
  <c r="J96" i="1"/>
  <c r="K96" i="1"/>
  <c r="L96" i="1"/>
  <c r="M96" i="1"/>
  <c r="N96" i="1"/>
  <c r="E96" i="2" s="1"/>
  <c r="J97" i="1"/>
  <c r="K97" i="1"/>
  <c r="L97" i="1"/>
  <c r="M97" i="1"/>
  <c r="N97" i="1"/>
  <c r="E97" i="2" s="1"/>
  <c r="J98" i="1"/>
  <c r="K98" i="1"/>
  <c r="L98" i="1"/>
  <c r="M98" i="1"/>
  <c r="N98" i="1"/>
  <c r="E98" i="2" s="1"/>
  <c r="J99" i="1"/>
  <c r="K99" i="1"/>
  <c r="L99" i="1"/>
  <c r="M99" i="1"/>
  <c r="N99" i="1"/>
  <c r="E99" i="2" s="1"/>
  <c r="J100" i="1"/>
  <c r="K100" i="1"/>
  <c r="L100" i="1"/>
  <c r="M100" i="1"/>
  <c r="N100" i="1"/>
  <c r="E100" i="2" s="1"/>
  <c r="J101" i="1"/>
  <c r="K101" i="1"/>
  <c r="L101" i="1"/>
  <c r="M101" i="1"/>
  <c r="N101" i="1"/>
  <c r="E101" i="2" s="1"/>
  <c r="N2" i="1"/>
  <c r="E2" i="2" s="1"/>
  <c r="K2" i="2" s="1"/>
  <c r="K2" i="1"/>
  <c r="L2" i="1"/>
  <c r="M2" i="1"/>
  <c r="M202" i="1" s="1"/>
  <c r="J2" i="1"/>
  <c r="K18" i="2" l="1"/>
  <c r="K14" i="2"/>
  <c r="K10" i="2"/>
  <c r="K6" i="2"/>
  <c r="K21" i="2"/>
  <c r="K17" i="2"/>
  <c r="K13" i="2"/>
  <c r="K9" i="2"/>
  <c r="K5" i="2"/>
  <c r="K20" i="2"/>
  <c r="K16" i="2"/>
  <c r="K12" i="2"/>
  <c r="K8" i="2"/>
  <c r="K4" i="2"/>
  <c r="K19" i="2"/>
  <c r="K15" i="2"/>
  <c r="K11" i="2"/>
  <c r="K7" i="2"/>
  <c r="K3" i="2"/>
  <c r="K22" i="2" s="1"/>
  <c r="K202" i="1"/>
  <c r="J202" i="1"/>
  <c r="N202" i="1"/>
  <c r="L202" i="1"/>
</calcChain>
</file>

<file path=xl/sharedStrings.xml><?xml version="1.0" encoding="utf-8"?>
<sst xmlns="http://schemas.openxmlformats.org/spreadsheetml/2006/main" count="101" uniqueCount="20">
  <si>
    <t>dataset</t>
  </si>
  <si>
    <t># of attr</t>
  </si>
  <si>
    <t>IG</t>
  </si>
  <si>
    <t>IGR</t>
  </si>
  <si>
    <t>Uncertainty</t>
  </si>
  <si>
    <t>Relief</t>
  </si>
  <si>
    <t>Chi squared</t>
  </si>
  <si>
    <t>Popisky řádků</t>
  </si>
  <si>
    <t>Celkový součet</t>
  </si>
  <si>
    <t>Průměr z IG</t>
  </si>
  <si>
    <t>Průměr z IGR</t>
  </si>
  <si>
    <t>Průměr z Uncertainty</t>
  </si>
  <si>
    <t>Průměr z Relief</t>
  </si>
  <si>
    <t>Průměr z Chi squared</t>
  </si>
  <si>
    <t>new</t>
  </si>
  <si>
    <t>Průměr z new</t>
  </si>
  <si>
    <t>SU</t>
  </si>
  <si>
    <t>CHI</t>
  </si>
  <si>
    <t>Průměr z SU</t>
  </si>
  <si>
    <t>Průměr z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</si>
</sst>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ill="1" applyBorder="1"/>
    <xf numFmtId="0" fontId="14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2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pivotCacheDefinition" Target="pivotCache/pivotCacheDefinition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performance_results_large!$J$1</c:f>
              <c:strCache>
                <c:ptCount val="1"/>
                <c:pt idx="0">
                  <c:v>IG</c:v>
                </c:pt>
              </c:strCache>
            </c:strRef>
          </c:tx>
          <c:marker>
            <c:symbol val="none"/>
          </c:marker>
          <c:val>
            <c:numRef>
              <c:f>performance_results_large!$J$2:$J$21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99.999999999999986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performance_results_large!$K$1</c:f>
              <c:strCache>
                <c:ptCount val="1"/>
                <c:pt idx="0">
                  <c:v>IGR</c:v>
                </c:pt>
              </c:strCache>
            </c:strRef>
          </c:tx>
          <c:marker>
            <c:symbol val="none"/>
          </c:marker>
          <c:val>
            <c:numRef>
              <c:f>performance_results_large!$K$2:$K$21</c:f>
              <c:numCache>
                <c:formatCode>General</c:formatCode>
                <c:ptCount val="20"/>
                <c:pt idx="0">
                  <c:v>120.37037037026872</c:v>
                </c:pt>
                <c:pt idx="1">
                  <c:v>59.322033898331966</c:v>
                </c:pt>
                <c:pt idx="2">
                  <c:v>65.116279069429964</c:v>
                </c:pt>
                <c:pt idx="3">
                  <c:v>65.217391304242511</c:v>
                </c:pt>
                <c:pt idx="4">
                  <c:v>66.850828729274625</c:v>
                </c:pt>
                <c:pt idx="5">
                  <c:v>65.945945945973293</c:v>
                </c:pt>
                <c:pt idx="6">
                  <c:v>70.454545454394363</c:v>
                </c:pt>
                <c:pt idx="7">
                  <c:v>103.24324324354178</c:v>
                </c:pt>
                <c:pt idx="8">
                  <c:v>95.263157894520774</c:v>
                </c:pt>
                <c:pt idx="9">
                  <c:v>126.45502645476006</c:v>
                </c:pt>
                <c:pt idx="10">
                  <c:v>168.22916666673862</c:v>
                </c:pt>
                <c:pt idx="11">
                  <c:v>182.14285714277187</c:v>
                </c:pt>
                <c:pt idx="12">
                  <c:v>124.05498281797442</c:v>
                </c:pt>
                <c:pt idx="13">
                  <c:v>124.31506849324489</c:v>
                </c:pt>
                <c:pt idx="14">
                  <c:v>127.42474916411081</c:v>
                </c:pt>
                <c:pt idx="15">
                  <c:v>125.23961661340896</c:v>
                </c:pt>
                <c:pt idx="16">
                  <c:v>125.07836990595304</c:v>
                </c:pt>
                <c:pt idx="17">
                  <c:v>121.27659574453455</c:v>
                </c:pt>
                <c:pt idx="18">
                  <c:v>118.65889212819832</c:v>
                </c:pt>
                <c:pt idx="19">
                  <c:v>118.89534883711835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performance_results_large!$L$1</c:f>
              <c:strCache>
                <c:ptCount val="1"/>
                <c:pt idx="0">
                  <c:v>SU</c:v>
                </c:pt>
              </c:strCache>
            </c:strRef>
          </c:tx>
          <c:marker>
            <c:symbol val="none"/>
          </c:marker>
          <c:val>
            <c:numRef>
              <c:f>performance_results_large!$L$2:$L$21</c:f>
              <c:numCache>
                <c:formatCode>General</c:formatCode>
                <c:ptCount val="20"/>
                <c:pt idx="0">
                  <c:v>175.9259259260329</c:v>
                </c:pt>
                <c:pt idx="1">
                  <c:v>141.52542372914968</c:v>
                </c:pt>
                <c:pt idx="2">
                  <c:v>162.79069767417957</c:v>
                </c:pt>
                <c:pt idx="3">
                  <c:v>168.94409937911669</c:v>
                </c:pt>
                <c:pt idx="4">
                  <c:v>165.193370165803</c:v>
                </c:pt>
                <c:pt idx="5">
                  <c:v>173.51351351367535</c:v>
                </c:pt>
                <c:pt idx="6">
                  <c:v>193.74999999980611</c:v>
                </c:pt>
                <c:pt idx="7">
                  <c:v>194.05405405427967</c:v>
                </c:pt>
                <c:pt idx="8">
                  <c:v>195.78947368397286</c:v>
                </c:pt>
                <c:pt idx="9">
                  <c:v>202.64550264539346</c:v>
                </c:pt>
                <c:pt idx="10">
                  <c:v>202.60416666656087</c:v>
                </c:pt>
                <c:pt idx="11">
                  <c:v>195.91836734710122</c:v>
                </c:pt>
                <c:pt idx="12">
                  <c:v>143.98625429537236</c:v>
                </c:pt>
                <c:pt idx="13">
                  <c:v>142.80821917796968</c:v>
                </c:pt>
                <c:pt idx="14">
                  <c:v>141.13712374603577</c:v>
                </c:pt>
                <c:pt idx="15">
                  <c:v>134.18530351450914</c:v>
                </c:pt>
                <c:pt idx="16">
                  <c:v>133.85579937318332</c:v>
                </c:pt>
                <c:pt idx="17">
                  <c:v>128.57142857146243</c:v>
                </c:pt>
                <c:pt idx="18">
                  <c:v>122.15743440210761</c:v>
                </c:pt>
                <c:pt idx="19">
                  <c:v>121.22093023237227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performance_results_large!$M$1</c:f>
              <c:strCache>
                <c:ptCount val="1"/>
                <c:pt idx="0">
                  <c:v>Relief</c:v>
                </c:pt>
              </c:strCache>
            </c:strRef>
          </c:tx>
          <c:marker>
            <c:symbol val="none"/>
          </c:marker>
          <c:val>
            <c:numRef>
              <c:f>performance_results_large!$M$2:$M$21</c:f>
              <c:numCache>
                <c:formatCode>General</c:formatCode>
                <c:ptCount val="20"/>
                <c:pt idx="0">
                  <c:v>183.33333333314073</c:v>
                </c:pt>
                <c:pt idx="1">
                  <c:v>88.135593220148507</c:v>
                </c:pt>
                <c:pt idx="2">
                  <c:v>100</c:v>
                </c:pt>
                <c:pt idx="3">
                  <c:v>137.26708074535063</c:v>
                </c:pt>
                <c:pt idx="4">
                  <c:v>140.33149171286669</c:v>
                </c:pt>
                <c:pt idx="5">
                  <c:v>142.16216216224876</c:v>
                </c:pt>
                <c:pt idx="6">
                  <c:v>162.50000000016618</c:v>
                </c:pt>
                <c:pt idx="7">
                  <c:v>161.08108108129301</c:v>
                </c:pt>
                <c:pt idx="8">
                  <c:v>170</c:v>
                </c:pt>
                <c:pt idx="9">
                  <c:v>197.35449735419382</c:v>
                </c:pt>
                <c:pt idx="10">
                  <c:v>189.58333333335028</c:v>
                </c:pt>
                <c:pt idx="11">
                  <c:v>192.34693877541682</c:v>
                </c:pt>
                <c:pt idx="12">
                  <c:v>132.64604810999327</c:v>
                </c:pt>
                <c:pt idx="13">
                  <c:v>131.84931506855261</c:v>
                </c:pt>
                <c:pt idx="14">
                  <c:v>127.75919732463282</c:v>
                </c:pt>
                <c:pt idx="15">
                  <c:v>126.51757188492351</c:v>
                </c:pt>
                <c:pt idx="16">
                  <c:v>129.78056426338037</c:v>
                </c:pt>
                <c:pt idx="17">
                  <c:v>131.30699088138257</c:v>
                </c:pt>
                <c:pt idx="18">
                  <c:v>127.69679300269136</c:v>
                </c:pt>
                <c:pt idx="19">
                  <c:v>130.81395348824819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performance_results_large!$N$1</c:f>
              <c:strCache>
                <c:ptCount val="1"/>
                <c:pt idx="0">
                  <c:v>CHI</c:v>
                </c:pt>
              </c:strCache>
            </c:strRef>
          </c:tx>
          <c:marker>
            <c:symbol val="none"/>
          </c:marker>
          <c:val>
            <c:numRef>
              <c:f>performance_results_large!$N$2:$N$21</c:f>
              <c:numCache>
                <c:formatCode>General</c:formatCode>
                <c:ptCount val="20"/>
                <c:pt idx="0">
                  <c:v>185.18518518491769</c:v>
                </c:pt>
                <c:pt idx="1">
                  <c:v>142.3728813562347</c:v>
                </c:pt>
                <c:pt idx="2">
                  <c:v>149.6124031004893</c:v>
                </c:pt>
                <c:pt idx="3">
                  <c:v>150.31055900619916</c:v>
                </c:pt>
                <c:pt idx="4">
                  <c:v>155.24861878454229</c:v>
                </c:pt>
                <c:pt idx="5">
                  <c:v>153.51351351401263</c:v>
                </c:pt>
                <c:pt idx="6">
                  <c:v>159.09090909076809</c:v>
                </c:pt>
                <c:pt idx="7">
                  <c:v>152.9729729734926</c:v>
                </c:pt>
                <c:pt idx="8">
                  <c:v>153.68421052616455</c:v>
                </c:pt>
                <c:pt idx="9">
                  <c:v>198.41269841235123</c:v>
                </c:pt>
                <c:pt idx="10">
                  <c:v>210.93749999996191</c:v>
                </c:pt>
                <c:pt idx="11">
                  <c:v>216.32653061239111</c:v>
                </c:pt>
                <c:pt idx="12">
                  <c:v>153.26460481099932</c:v>
                </c:pt>
                <c:pt idx="13">
                  <c:v>161.64383561637251</c:v>
                </c:pt>
                <c:pt idx="14">
                  <c:v>156.85618729109291</c:v>
                </c:pt>
                <c:pt idx="15">
                  <c:v>154.31309904161077</c:v>
                </c:pt>
                <c:pt idx="16">
                  <c:v>149.21630094046952</c:v>
                </c:pt>
                <c:pt idx="17">
                  <c:v>154.71124620053655</c:v>
                </c:pt>
                <c:pt idx="18">
                  <c:v>155.10204081611766</c:v>
                </c:pt>
                <c:pt idx="19">
                  <c:v>154.94186046491455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60064"/>
        <c:axId val="44361600"/>
      </c:lineChart>
      <c:catAx>
        <c:axId val="44360064"/>
        <c:scaling>
          <c:orientation val="minMax"/>
        </c:scaling>
        <c:delete val="0"/>
        <c:axPos val="b"/>
        <c:majorTickMark val="out"/>
        <c:minorTickMark val="none"/>
        <c:tickLblPos val="nextTo"/>
        <c:crossAx val="44361600"/>
        <c:crosses val="autoZero"/>
        <c:auto val="1"/>
        <c:lblAlgn val="ctr"/>
        <c:lblOffset val="100"/>
        <c:noMultiLvlLbl val="0"/>
      </c:catAx>
      <c:valAx>
        <c:axId val="44361600"/>
        <c:scaling>
          <c:orientation val="minMax"/>
          <c:max val="220"/>
          <c:min val="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3600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performance_results_large!$J$1</c:f>
              <c:strCache>
                <c:ptCount val="1"/>
                <c:pt idx="0">
                  <c:v>IG</c:v>
                </c:pt>
              </c:strCache>
            </c:strRef>
          </c:tx>
          <c:marker>
            <c:symbol val="none"/>
          </c:marker>
          <c:val>
            <c:numRef>
              <c:f>performance_results_large!$J$22:$J$41</c:f>
              <c:numCache>
                <c:formatCode>General</c:formatCode>
                <c:ptCount val="20"/>
                <c:pt idx="0">
                  <c:v>100.00000000000001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99.999999999999986</c:v>
                </c:pt>
                <c:pt idx="5">
                  <c:v>99.999999999999986</c:v>
                </c:pt>
                <c:pt idx="6">
                  <c:v>100.00000000000001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performance_results_large!$K$1</c:f>
              <c:strCache>
                <c:ptCount val="1"/>
                <c:pt idx="0">
                  <c:v>IGR</c:v>
                </c:pt>
              </c:strCache>
            </c:strRef>
          </c:tx>
          <c:marker>
            <c:symbol val="none"/>
          </c:marker>
          <c:val>
            <c:numRef>
              <c:f>performance_results_large!$K$22:$K$41</c:f>
              <c:numCache>
                <c:formatCode>General</c:formatCode>
                <c:ptCount val="20"/>
                <c:pt idx="0">
                  <c:v>97.709923664096522</c:v>
                </c:pt>
                <c:pt idx="1">
                  <c:v>99.275362318794407</c:v>
                </c:pt>
                <c:pt idx="2">
                  <c:v>97.857142857118021</c:v>
                </c:pt>
                <c:pt idx="3">
                  <c:v>80.714285714286504</c:v>
                </c:pt>
                <c:pt idx="4">
                  <c:v>78.620689655214221</c:v>
                </c:pt>
                <c:pt idx="5">
                  <c:v>92.413793103396756</c:v>
                </c:pt>
                <c:pt idx="6">
                  <c:v>90.97222222229567</c:v>
                </c:pt>
                <c:pt idx="7">
                  <c:v>92.465753424709092</c:v>
                </c:pt>
                <c:pt idx="8">
                  <c:v>95.070422535226839</c:v>
                </c:pt>
                <c:pt idx="9">
                  <c:v>95.035460992815402</c:v>
                </c:pt>
                <c:pt idx="10">
                  <c:v>95.070422535226839</c:v>
                </c:pt>
                <c:pt idx="11">
                  <c:v>93.661971831021731</c:v>
                </c:pt>
                <c:pt idx="12">
                  <c:v>86.713286713209158</c:v>
                </c:pt>
                <c:pt idx="13">
                  <c:v>92.307692307641645</c:v>
                </c:pt>
                <c:pt idx="14">
                  <c:v>91.608391608406194</c:v>
                </c:pt>
                <c:pt idx="15">
                  <c:v>90.909090909060964</c:v>
                </c:pt>
                <c:pt idx="16">
                  <c:v>92.253521126816636</c:v>
                </c:pt>
                <c:pt idx="17">
                  <c:v>91.608391608406194</c:v>
                </c:pt>
                <c:pt idx="18">
                  <c:v>92.957746478863911</c:v>
                </c:pt>
                <c:pt idx="19">
                  <c:v>94.366197183069005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performance_results_large!$L$1</c:f>
              <c:strCache>
                <c:ptCount val="1"/>
                <c:pt idx="0">
                  <c:v>SU</c:v>
                </c:pt>
              </c:strCache>
            </c:strRef>
          </c:tx>
          <c:marker>
            <c:symbol val="none"/>
          </c:marker>
          <c:val>
            <c:numRef>
              <c:f>performance_results_large!$L$22:$L$41</c:f>
              <c:numCache>
                <c:formatCode>General</c:formatCode>
                <c:ptCount val="20"/>
                <c:pt idx="0">
                  <c:v>100.00000000000001</c:v>
                </c:pt>
                <c:pt idx="1">
                  <c:v>103.62318840580039</c:v>
                </c:pt>
                <c:pt idx="2">
                  <c:v>102.14285714288198</c:v>
                </c:pt>
                <c:pt idx="3">
                  <c:v>102.14285714288198</c:v>
                </c:pt>
                <c:pt idx="4">
                  <c:v>99.999999999999986</c:v>
                </c:pt>
                <c:pt idx="5">
                  <c:v>99.999999999999986</c:v>
                </c:pt>
                <c:pt idx="6">
                  <c:v>100.69444444448911</c:v>
                </c:pt>
                <c:pt idx="7">
                  <c:v>100</c:v>
                </c:pt>
                <c:pt idx="8">
                  <c:v>102.81690140841023</c:v>
                </c:pt>
                <c:pt idx="9">
                  <c:v>103.54609929067117</c:v>
                </c:pt>
                <c:pt idx="10">
                  <c:v>103.52112676056805</c:v>
                </c:pt>
                <c:pt idx="11">
                  <c:v>104.22535211272589</c:v>
                </c:pt>
                <c:pt idx="12">
                  <c:v>103.49650349650656</c:v>
                </c:pt>
                <c:pt idx="13">
                  <c:v>100</c:v>
                </c:pt>
                <c:pt idx="14">
                  <c:v>100.69930069923544</c:v>
                </c:pt>
                <c:pt idx="15">
                  <c:v>100.69930069923544</c:v>
                </c:pt>
                <c:pt idx="16">
                  <c:v>101.40845070420511</c:v>
                </c:pt>
                <c:pt idx="17">
                  <c:v>100</c:v>
                </c:pt>
                <c:pt idx="18">
                  <c:v>101.40845070420511</c:v>
                </c:pt>
                <c:pt idx="19">
                  <c:v>100.70422535215783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performance_results_large!$M$1</c:f>
              <c:strCache>
                <c:ptCount val="1"/>
                <c:pt idx="0">
                  <c:v>Relief</c:v>
                </c:pt>
              </c:strCache>
            </c:strRef>
          </c:tx>
          <c:marker>
            <c:symbol val="none"/>
          </c:marker>
          <c:val>
            <c:numRef>
              <c:f>performance_results_large!$M$22:$M$41</c:f>
              <c:numCache>
                <c:formatCode>General</c:formatCode>
                <c:ptCount val="20"/>
                <c:pt idx="0">
                  <c:v>107.63358778626504</c:v>
                </c:pt>
                <c:pt idx="1">
                  <c:v>100</c:v>
                </c:pt>
                <c:pt idx="2">
                  <c:v>98.571428571449388</c:v>
                </c:pt>
                <c:pt idx="3">
                  <c:v>100</c:v>
                </c:pt>
                <c:pt idx="4">
                  <c:v>97.931034482734717</c:v>
                </c:pt>
                <c:pt idx="5">
                  <c:v>96.551724137927309</c:v>
                </c:pt>
                <c:pt idx="6">
                  <c:v>96.527777777772485</c:v>
                </c:pt>
                <c:pt idx="7">
                  <c:v>95.890410958961567</c:v>
                </c:pt>
                <c:pt idx="8">
                  <c:v>98.591549295794906</c:v>
                </c:pt>
                <c:pt idx="9">
                  <c:v>101.41843971629073</c:v>
                </c:pt>
                <c:pt idx="10">
                  <c:v>100.70422535215783</c:v>
                </c:pt>
                <c:pt idx="11">
                  <c:v>100.70422535215783</c:v>
                </c:pt>
                <c:pt idx="12">
                  <c:v>99.30069930065477</c:v>
                </c:pt>
                <c:pt idx="13">
                  <c:v>96.503496503493423</c:v>
                </c:pt>
                <c:pt idx="14">
                  <c:v>100</c:v>
                </c:pt>
                <c:pt idx="15">
                  <c:v>100.69930069923544</c:v>
                </c:pt>
                <c:pt idx="16">
                  <c:v>101.40845070420511</c:v>
                </c:pt>
                <c:pt idx="17">
                  <c:v>99.30069930065477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performance_results_large!$N$1</c:f>
              <c:strCache>
                <c:ptCount val="1"/>
                <c:pt idx="0">
                  <c:v>CHI</c:v>
                </c:pt>
              </c:strCache>
            </c:strRef>
          </c:tx>
          <c:marker>
            <c:symbol val="none"/>
          </c:marker>
          <c:val>
            <c:numRef>
              <c:f>performance_results_large!$N$22:$N$41</c:f>
              <c:numCache>
                <c:formatCode>General</c:formatCode>
                <c:ptCount val="20"/>
                <c:pt idx="0">
                  <c:v>100.00000000000001</c:v>
                </c:pt>
                <c:pt idx="1">
                  <c:v>97.826086956497008</c:v>
                </c:pt>
                <c:pt idx="2">
                  <c:v>100</c:v>
                </c:pt>
                <c:pt idx="3">
                  <c:v>101.4285714285506</c:v>
                </c:pt>
                <c:pt idx="4">
                  <c:v>97.241379310385156</c:v>
                </c:pt>
                <c:pt idx="5">
                  <c:v>99.310344827542153</c:v>
                </c:pt>
                <c:pt idx="6">
                  <c:v>100.00000000000001</c:v>
                </c:pt>
                <c:pt idx="7">
                  <c:v>98.630136986320522</c:v>
                </c:pt>
                <c:pt idx="8">
                  <c:v>101.40845070420511</c:v>
                </c:pt>
                <c:pt idx="9">
                  <c:v>102.83687943258145</c:v>
                </c:pt>
                <c:pt idx="10">
                  <c:v>101.40845070420511</c:v>
                </c:pt>
                <c:pt idx="11">
                  <c:v>102.11267605636294</c:v>
                </c:pt>
                <c:pt idx="12">
                  <c:v>100.69930069923544</c:v>
                </c:pt>
                <c:pt idx="13">
                  <c:v>100.69930069923544</c:v>
                </c:pt>
                <c:pt idx="14">
                  <c:v>101.39860139858065</c:v>
                </c:pt>
                <c:pt idx="15">
                  <c:v>102.09790209781612</c:v>
                </c:pt>
                <c:pt idx="16">
                  <c:v>103.52112676056805</c:v>
                </c:pt>
                <c:pt idx="17">
                  <c:v>102.79720279716133</c:v>
                </c:pt>
                <c:pt idx="18">
                  <c:v>104.22535211272589</c:v>
                </c:pt>
                <c:pt idx="19">
                  <c:v>102.81690140841023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11008"/>
        <c:axId val="44812544"/>
      </c:lineChart>
      <c:catAx>
        <c:axId val="44811008"/>
        <c:scaling>
          <c:orientation val="minMax"/>
        </c:scaling>
        <c:delete val="0"/>
        <c:axPos val="b"/>
        <c:majorTickMark val="out"/>
        <c:minorTickMark val="none"/>
        <c:tickLblPos val="nextTo"/>
        <c:crossAx val="44812544"/>
        <c:crosses val="autoZero"/>
        <c:auto val="1"/>
        <c:lblAlgn val="ctr"/>
        <c:lblOffset val="100"/>
        <c:noMultiLvlLbl val="0"/>
      </c:catAx>
      <c:valAx>
        <c:axId val="44812544"/>
        <c:scaling>
          <c:orientation val="minMax"/>
          <c:max val="110"/>
          <c:min val="7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811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performance_results_large!$J$1</c:f>
              <c:strCache>
                <c:ptCount val="1"/>
                <c:pt idx="0">
                  <c:v>IG</c:v>
                </c:pt>
              </c:strCache>
            </c:strRef>
          </c:tx>
          <c:marker>
            <c:symbol val="none"/>
          </c:marker>
          <c:val>
            <c:numRef>
              <c:f>performance_results_large!$J$42:$J$61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99.999999999999986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performance_results_large!$K$1</c:f>
              <c:strCache>
                <c:ptCount val="1"/>
                <c:pt idx="0">
                  <c:v>IGR</c:v>
                </c:pt>
              </c:strCache>
            </c:strRef>
          </c:tx>
          <c:marker>
            <c:symbol val="none"/>
          </c:marker>
          <c:val>
            <c:numRef>
              <c:f>performance_results_large!$K$42:$K$61</c:f>
              <c:numCache>
                <c:formatCode>General</c:formatCode>
                <c:ptCount val="20"/>
                <c:pt idx="0">
                  <c:v>107.92079207920793</c:v>
                </c:pt>
                <c:pt idx="1">
                  <c:v>89.795918367346943</c:v>
                </c:pt>
                <c:pt idx="2">
                  <c:v>85.593220338983059</c:v>
                </c:pt>
                <c:pt idx="3">
                  <c:v>74.242424242424235</c:v>
                </c:pt>
                <c:pt idx="4">
                  <c:v>69.078947368421055</c:v>
                </c:pt>
                <c:pt idx="5">
                  <c:v>71.232876712328775</c:v>
                </c:pt>
                <c:pt idx="6">
                  <c:v>73.376623376623371</c:v>
                </c:pt>
                <c:pt idx="7">
                  <c:v>65.806451612903217</c:v>
                </c:pt>
                <c:pt idx="8">
                  <c:v>60.869565217391298</c:v>
                </c:pt>
                <c:pt idx="9">
                  <c:v>64.15094339622641</c:v>
                </c:pt>
                <c:pt idx="10">
                  <c:v>63.291139240506325</c:v>
                </c:pt>
                <c:pt idx="11">
                  <c:v>60.11904761904762</c:v>
                </c:pt>
                <c:pt idx="12">
                  <c:v>61.176470588235297</c:v>
                </c:pt>
                <c:pt idx="13">
                  <c:v>58.235294117647058</c:v>
                </c:pt>
                <c:pt idx="14">
                  <c:v>58.928571428571431</c:v>
                </c:pt>
                <c:pt idx="15">
                  <c:v>68.211920529801318</c:v>
                </c:pt>
                <c:pt idx="16">
                  <c:v>63.448275862068968</c:v>
                </c:pt>
                <c:pt idx="17">
                  <c:v>68.493150684931507</c:v>
                </c:pt>
                <c:pt idx="18">
                  <c:v>74.468085106382986</c:v>
                </c:pt>
                <c:pt idx="19">
                  <c:v>75.18248175182481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performance_results_large!$L$1</c:f>
              <c:strCache>
                <c:ptCount val="1"/>
                <c:pt idx="0">
                  <c:v>SU</c:v>
                </c:pt>
              </c:strCache>
            </c:strRef>
          </c:tx>
          <c:marker>
            <c:symbol val="none"/>
          </c:marker>
          <c:val>
            <c:numRef>
              <c:f>performance_results_large!$L$42:$L$61</c:f>
              <c:numCache>
                <c:formatCode>General</c:formatCode>
                <c:ptCount val="20"/>
                <c:pt idx="0">
                  <c:v>111.88118811881186</c:v>
                </c:pt>
                <c:pt idx="1">
                  <c:v>119.38775510204081</c:v>
                </c:pt>
                <c:pt idx="2">
                  <c:v>100.84745762711864</c:v>
                </c:pt>
                <c:pt idx="3">
                  <c:v>100</c:v>
                </c:pt>
                <c:pt idx="4">
                  <c:v>86.84210526315789</c:v>
                </c:pt>
                <c:pt idx="5">
                  <c:v>101.36986301369863</c:v>
                </c:pt>
                <c:pt idx="6">
                  <c:v>94.15584415584415</c:v>
                </c:pt>
                <c:pt idx="7">
                  <c:v>103.87096774193549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101.19047619047619</c:v>
                </c:pt>
                <c:pt idx="12">
                  <c:v>100</c:v>
                </c:pt>
                <c:pt idx="13">
                  <c:v>100</c:v>
                </c:pt>
                <c:pt idx="14">
                  <c:v>102.97619047619048</c:v>
                </c:pt>
                <c:pt idx="15">
                  <c:v>109.27152317880794</c:v>
                </c:pt>
                <c:pt idx="16">
                  <c:v>115.86206896551724</c:v>
                </c:pt>
                <c:pt idx="17">
                  <c:v>113.69863013698631</c:v>
                </c:pt>
                <c:pt idx="18">
                  <c:v>116.31205673758866</c:v>
                </c:pt>
                <c:pt idx="19">
                  <c:v>114.5985401459854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performance_results_large!$M$1</c:f>
              <c:strCache>
                <c:ptCount val="1"/>
                <c:pt idx="0">
                  <c:v>Relief</c:v>
                </c:pt>
              </c:strCache>
            </c:strRef>
          </c:tx>
          <c:marker>
            <c:symbol val="none"/>
          </c:marker>
          <c:val>
            <c:numRef>
              <c:f>performance_results_large!$M$42:$M$61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94.067796610169509</c:v>
                </c:pt>
                <c:pt idx="3">
                  <c:v>82.575757575757578</c:v>
                </c:pt>
                <c:pt idx="4">
                  <c:v>88.15789473684211</c:v>
                </c:pt>
                <c:pt idx="5">
                  <c:v>104.10958904109589</c:v>
                </c:pt>
                <c:pt idx="6">
                  <c:v>101.94805194805194</c:v>
                </c:pt>
                <c:pt idx="7">
                  <c:v>109.03225806451613</c:v>
                </c:pt>
                <c:pt idx="8">
                  <c:v>105.59006211180123</c:v>
                </c:pt>
                <c:pt idx="9">
                  <c:v>108.17610062893081</c:v>
                </c:pt>
                <c:pt idx="10">
                  <c:v>107.59493670886076</c:v>
                </c:pt>
                <c:pt idx="11">
                  <c:v>98.214285714285722</c:v>
                </c:pt>
                <c:pt idx="12">
                  <c:v>96.470588235294116</c:v>
                </c:pt>
                <c:pt idx="13">
                  <c:v>95.882352941176478</c:v>
                </c:pt>
                <c:pt idx="14">
                  <c:v>101.19047619047619</c:v>
                </c:pt>
                <c:pt idx="15">
                  <c:v>112.58278145695364</c:v>
                </c:pt>
                <c:pt idx="16">
                  <c:v>117.24137931034483</c:v>
                </c:pt>
                <c:pt idx="17">
                  <c:v>117.8082191780822</c:v>
                </c:pt>
                <c:pt idx="18">
                  <c:v>121.27659574468086</c:v>
                </c:pt>
                <c:pt idx="19">
                  <c:v>123.35766423357663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performance_results_large!$N$1</c:f>
              <c:strCache>
                <c:ptCount val="1"/>
                <c:pt idx="0">
                  <c:v>CHI</c:v>
                </c:pt>
              </c:strCache>
            </c:strRef>
          </c:tx>
          <c:marker>
            <c:symbol val="none"/>
          </c:marker>
          <c:val>
            <c:numRef>
              <c:f>performance_results_large!$N$42:$N$61</c:f>
              <c:numCache>
                <c:formatCode>General</c:formatCode>
                <c:ptCount val="20"/>
                <c:pt idx="0">
                  <c:v>111.88118811881186</c:v>
                </c:pt>
                <c:pt idx="1">
                  <c:v>100</c:v>
                </c:pt>
                <c:pt idx="2">
                  <c:v>100.84745762711864</c:v>
                </c:pt>
                <c:pt idx="3">
                  <c:v>100</c:v>
                </c:pt>
                <c:pt idx="4">
                  <c:v>86.84210526315789</c:v>
                </c:pt>
                <c:pt idx="5">
                  <c:v>101.36986301369863</c:v>
                </c:pt>
                <c:pt idx="6">
                  <c:v>94.15584415584415</c:v>
                </c:pt>
                <c:pt idx="7">
                  <c:v>103.87096774193549</c:v>
                </c:pt>
                <c:pt idx="8">
                  <c:v>100</c:v>
                </c:pt>
                <c:pt idx="9">
                  <c:v>100</c:v>
                </c:pt>
                <c:pt idx="10">
                  <c:v>106.96202531645569</c:v>
                </c:pt>
                <c:pt idx="11">
                  <c:v>101.19047619047619</c:v>
                </c:pt>
                <c:pt idx="12">
                  <c:v>100</c:v>
                </c:pt>
                <c:pt idx="13">
                  <c:v>100</c:v>
                </c:pt>
                <c:pt idx="14">
                  <c:v>99.404761904761912</c:v>
                </c:pt>
                <c:pt idx="15">
                  <c:v>109.27152317880794</c:v>
                </c:pt>
                <c:pt idx="16">
                  <c:v>113.10344827586208</c:v>
                </c:pt>
                <c:pt idx="17">
                  <c:v>113.01369863013699</c:v>
                </c:pt>
                <c:pt idx="18">
                  <c:v>114.8936170212766</c:v>
                </c:pt>
                <c:pt idx="19">
                  <c:v>113.86861313868613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56448"/>
        <c:axId val="44857984"/>
      </c:lineChart>
      <c:catAx>
        <c:axId val="44856448"/>
        <c:scaling>
          <c:orientation val="minMax"/>
        </c:scaling>
        <c:delete val="0"/>
        <c:axPos val="b"/>
        <c:majorTickMark val="out"/>
        <c:minorTickMark val="none"/>
        <c:tickLblPos val="nextTo"/>
        <c:crossAx val="44857984"/>
        <c:crosses val="autoZero"/>
        <c:auto val="1"/>
        <c:lblAlgn val="ctr"/>
        <c:lblOffset val="100"/>
        <c:noMultiLvlLbl val="0"/>
      </c:catAx>
      <c:valAx>
        <c:axId val="44857984"/>
        <c:scaling>
          <c:orientation val="minMax"/>
          <c:max val="130"/>
          <c:min val="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856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performance_results_large!$J$1</c:f>
              <c:strCache>
                <c:ptCount val="1"/>
                <c:pt idx="0">
                  <c:v>IG</c:v>
                </c:pt>
              </c:strCache>
            </c:strRef>
          </c:tx>
          <c:marker>
            <c:symbol val="none"/>
          </c:marker>
          <c:val>
            <c:numRef>
              <c:f>performance_results_large!$J$62:$J$81</c:f>
              <c:numCache>
                <c:formatCode>General</c:formatCode>
                <c:ptCount val="20"/>
                <c:pt idx="0">
                  <c:v>99.999999999999986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performance_results_large!$K$1</c:f>
              <c:strCache>
                <c:ptCount val="1"/>
                <c:pt idx="0">
                  <c:v>IGR</c:v>
                </c:pt>
              </c:strCache>
            </c:strRef>
          </c:tx>
          <c:marker>
            <c:symbol val="none"/>
          </c:marker>
          <c:val>
            <c:numRef>
              <c:f>performance_results_large!$K$62:$K$81</c:f>
              <c:numCache>
                <c:formatCode>General</c:formatCode>
                <c:ptCount val="20"/>
                <c:pt idx="0">
                  <c:v>97.609561752963941</c:v>
                </c:pt>
                <c:pt idx="1">
                  <c:v>98.015873015939533</c:v>
                </c:pt>
                <c:pt idx="2">
                  <c:v>94.938917975498441</c:v>
                </c:pt>
                <c:pt idx="3">
                  <c:v>96.075085324175006</c:v>
                </c:pt>
                <c:pt idx="4">
                  <c:v>99.831081081098048</c:v>
                </c:pt>
                <c:pt idx="5">
                  <c:v>103.1825795645041</c:v>
                </c:pt>
                <c:pt idx="6">
                  <c:v>103.14569536414072</c:v>
                </c:pt>
                <c:pt idx="7">
                  <c:v>99.839486356356289</c:v>
                </c:pt>
                <c:pt idx="8">
                  <c:v>101.14192495921029</c:v>
                </c:pt>
                <c:pt idx="9">
                  <c:v>101.14192495921029</c:v>
                </c:pt>
                <c:pt idx="10">
                  <c:v>100.16233766232149</c:v>
                </c:pt>
                <c:pt idx="11">
                  <c:v>100.32573289899022</c:v>
                </c:pt>
                <c:pt idx="12">
                  <c:v>99.676898222865972</c:v>
                </c:pt>
                <c:pt idx="13">
                  <c:v>100</c:v>
                </c:pt>
                <c:pt idx="14">
                  <c:v>99.839743589653921</c:v>
                </c:pt>
                <c:pt idx="15">
                  <c:v>99.043062200947375</c:v>
                </c:pt>
                <c:pt idx="16">
                  <c:v>98.883572567789471</c:v>
                </c:pt>
                <c:pt idx="17">
                  <c:v>98.251192368908832</c:v>
                </c:pt>
                <c:pt idx="18">
                  <c:v>98.095238095322912</c:v>
                </c:pt>
                <c:pt idx="19">
                  <c:v>98.412698412751624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performance_results_large!$L$1</c:f>
              <c:strCache>
                <c:ptCount val="1"/>
                <c:pt idx="0">
                  <c:v>SU</c:v>
                </c:pt>
              </c:strCache>
            </c:strRef>
          </c:tx>
          <c:marker>
            <c:symbol val="none"/>
          </c:marker>
          <c:val>
            <c:numRef>
              <c:f>performance_results_large!$L$62:$L$81</c:f>
              <c:numCache>
                <c:formatCode>General</c:formatCode>
                <c:ptCount val="20"/>
                <c:pt idx="0">
                  <c:v>83.665338645472787</c:v>
                </c:pt>
                <c:pt idx="1">
                  <c:v>110.91269841279092</c:v>
                </c:pt>
                <c:pt idx="2">
                  <c:v>103.49040139615633</c:v>
                </c:pt>
                <c:pt idx="3">
                  <c:v>102.55972696242603</c:v>
                </c:pt>
                <c:pt idx="4">
                  <c:v>102.53378378375253</c:v>
                </c:pt>
                <c:pt idx="5">
                  <c:v>101.50753768851331</c:v>
                </c:pt>
                <c:pt idx="6">
                  <c:v>101.32450331123441</c:v>
                </c:pt>
                <c:pt idx="7">
                  <c:v>99.839486356356289</c:v>
                </c:pt>
                <c:pt idx="8">
                  <c:v>102.12071778140593</c:v>
                </c:pt>
                <c:pt idx="9">
                  <c:v>102.44698205543524</c:v>
                </c:pt>
                <c:pt idx="10">
                  <c:v>102.11038961039361</c:v>
                </c:pt>
                <c:pt idx="11">
                  <c:v>102.11726384365154</c:v>
                </c:pt>
                <c:pt idx="12">
                  <c:v>101.29240710821618</c:v>
                </c:pt>
                <c:pt idx="13">
                  <c:v>102.26171243940497</c:v>
                </c:pt>
                <c:pt idx="14">
                  <c:v>101.28205128202823</c:v>
                </c:pt>
                <c:pt idx="15">
                  <c:v>100.79744816589474</c:v>
                </c:pt>
                <c:pt idx="16">
                  <c:v>100.95693779905264</c:v>
                </c:pt>
                <c:pt idx="17">
                  <c:v>101.11287758345982</c:v>
                </c:pt>
                <c:pt idx="18">
                  <c:v>100.47619047624785</c:v>
                </c:pt>
                <c:pt idx="19">
                  <c:v>100.31746031753349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performance_results_large!$M$1</c:f>
              <c:strCache>
                <c:ptCount val="1"/>
                <c:pt idx="0">
                  <c:v>Relief</c:v>
                </c:pt>
              </c:strCache>
            </c:strRef>
          </c:tx>
          <c:marker>
            <c:symbol val="none"/>
          </c:marker>
          <c:val>
            <c:numRef>
              <c:f>performance_results_large!$M$62:$M$81</c:f>
              <c:numCache>
                <c:formatCode>General</c:formatCode>
                <c:ptCount val="20"/>
                <c:pt idx="0">
                  <c:v>109.56175298814418</c:v>
                </c:pt>
                <c:pt idx="1">
                  <c:v>96.031746031748128</c:v>
                </c:pt>
                <c:pt idx="2">
                  <c:v>97.556719022702083</c:v>
                </c:pt>
                <c:pt idx="3">
                  <c:v>101.70648464157979</c:v>
                </c:pt>
                <c:pt idx="4">
                  <c:v>102.19594594594858</c:v>
                </c:pt>
                <c:pt idx="5">
                  <c:v>101.67504187610133</c:v>
                </c:pt>
                <c:pt idx="6">
                  <c:v>100.66225165556257</c:v>
                </c:pt>
                <c:pt idx="7">
                  <c:v>98.394863563456795</c:v>
                </c:pt>
                <c:pt idx="8">
                  <c:v>100.32626427402933</c:v>
                </c:pt>
                <c:pt idx="9">
                  <c:v>101.30505709622496</c:v>
                </c:pt>
                <c:pt idx="10">
                  <c:v>100.64935064939309</c:v>
                </c:pt>
                <c:pt idx="11">
                  <c:v>100.81433224758308</c:v>
                </c:pt>
                <c:pt idx="12">
                  <c:v>100.32310177702739</c:v>
                </c:pt>
                <c:pt idx="13">
                  <c:v>100.32310177702739</c:v>
                </c:pt>
                <c:pt idx="14">
                  <c:v>99.519230769173305</c:v>
                </c:pt>
                <c:pt idx="15">
                  <c:v>99.362041467263154</c:v>
                </c:pt>
                <c:pt idx="16">
                  <c:v>99.362041467263154</c:v>
                </c:pt>
                <c:pt idx="17">
                  <c:v>99.046104928448017</c:v>
                </c:pt>
                <c:pt idx="18">
                  <c:v>99.047619047713823</c:v>
                </c:pt>
                <c:pt idx="19">
                  <c:v>99.047619047713823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performance_results_large!$N$1</c:f>
              <c:strCache>
                <c:ptCount val="1"/>
                <c:pt idx="0">
                  <c:v>CHI</c:v>
                </c:pt>
              </c:strCache>
            </c:strRef>
          </c:tx>
          <c:marker>
            <c:symbol val="none"/>
          </c:marker>
          <c:val>
            <c:numRef>
              <c:f>performance_results_large!$N$62:$N$81</c:f>
              <c:numCache>
                <c:formatCode>General</c:formatCode>
                <c:ptCount val="20"/>
                <c:pt idx="0">
                  <c:v>83.665338645472787</c:v>
                </c:pt>
                <c:pt idx="1">
                  <c:v>114.88095238104282</c:v>
                </c:pt>
                <c:pt idx="2">
                  <c:v>104.1884816753185</c:v>
                </c:pt>
                <c:pt idx="3">
                  <c:v>102.73037542657273</c:v>
                </c:pt>
                <c:pt idx="4">
                  <c:v>103.71621621617781</c:v>
                </c:pt>
                <c:pt idx="5">
                  <c:v>103.01507537691609</c:v>
                </c:pt>
                <c:pt idx="6">
                  <c:v>101.49006622512503</c:v>
                </c:pt>
                <c:pt idx="7">
                  <c:v>99.3579454254251</c:v>
                </c:pt>
                <c:pt idx="8">
                  <c:v>101.46818923323963</c:v>
                </c:pt>
                <c:pt idx="9">
                  <c:v>102.12071778140593</c:v>
                </c:pt>
                <c:pt idx="10">
                  <c:v>101.94805194807212</c:v>
                </c:pt>
                <c:pt idx="11">
                  <c:v>102.60586319213688</c:v>
                </c:pt>
                <c:pt idx="12">
                  <c:v>101.93861066237758</c:v>
                </c:pt>
                <c:pt idx="13">
                  <c:v>102.42326332791866</c:v>
                </c:pt>
                <c:pt idx="14">
                  <c:v>101.44230769226854</c:v>
                </c:pt>
                <c:pt idx="15">
                  <c:v>100.79744816589474</c:v>
                </c:pt>
                <c:pt idx="16">
                  <c:v>101.11642743221053</c:v>
                </c:pt>
                <c:pt idx="17">
                  <c:v>100.31796502392061</c:v>
                </c:pt>
                <c:pt idx="18">
                  <c:v>100.31746031753349</c:v>
                </c:pt>
                <c:pt idx="19">
                  <c:v>100.6349206349622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07520"/>
        <c:axId val="44913408"/>
      </c:lineChart>
      <c:catAx>
        <c:axId val="44907520"/>
        <c:scaling>
          <c:orientation val="minMax"/>
        </c:scaling>
        <c:delete val="0"/>
        <c:axPos val="b"/>
        <c:majorTickMark val="out"/>
        <c:minorTickMark val="none"/>
        <c:tickLblPos val="nextTo"/>
        <c:crossAx val="44913408"/>
        <c:crosses val="autoZero"/>
        <c:auto val="1"/>
        <c:lblAlgn val="ctr"/>
        <c:lblOffset val="100"/>
        <c:noMultiLvlLbl val="0"/>
      </c:catAx>
      <c:valAx>
        <c:axId val="44913408"/>
        <c:scaling>
          <c:orientation val="minMax"/>
          <c:max val="120"/>
          <c:min val="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907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performance_results_large!$J$1</c:f>
              <c:strCache>
                <c:ptCount val="1"/>
                <c:pt idx="0">
                  <c:v>IG</c:v>
                </c:pt>
              </c:strCache>
            </c:strRef>
          </c:tx>
          <c:marker>
            <c:symbol val="none"/>
          </c:marker>
          <c:val>
            <c:numRef>
              <c:f>performance_results_large!$J$82:$J$101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performance_results_large!$K$1</c:f>
              <c:strCache>
                <c:ptCount val="1"/>
                <c:pt idx="0">
                  <c:v>IGR</c:v>
                </c:pt>
              </c:strCache>
            </c:strRef>
          </c:tx>
          <c:marker>
            <c:symbol val="none"/>
          </c:marker>
          <c:val>
            <c:numRef>
              <c:f>performance_results_large!$K$82:$K$101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102.8301886792453</c:v>
                </c:pt>
                <c:pt idx="3">
                  <c:v>100</c:v>
                </c:pt>
                <c:pt idx="4">
                  <c:v>100</c:v>
                </c:pt>
                <c:pt idx="5">
                  <c:v>112.6865671641791</c:v>
                </c:pt>
                <c:pt idx="6">
                  <c:v>84.523809523809533</c:v>
                </c:pt>
                <c:pt idx="7">
                  <c:v>89.204545454545453</c:v>
                </c:pt>
                <c:pt idx="8">
                  <c:v>93.220338983050851</c:v>
                </c:pt>
                <c:pt idx="9">
                  <c:v>104.97237569060773</c:v>
                </c:pt>
                <c:pt idx="10">
                  <c:v>102.15053763440859</c:v>
                </c:pt>
                <c:pt idx="11">
                  <c:v>101.06951871657753</c:v>
                </c:pt>
                <c:pt idx="12">
                  <c:v>100.52910052910053</c:v>
                </c:pt>
                <c:pt idx="13">
                  <c:v>98.94736842105263</c:v>
                </c:pt>
                <c:pt idx="14">
                  <c:v>102.61780104712042</c:v>
                </c:pt>
                <c:pt idx="15">
                  <c:v>102.63157894736842</c:v>
                </c:pt>
                <c:pt idx="16">
                  <c:v>102.60416666666667</c:v>
                </c:pt>
                <c:pt idx="17">
                  <c:v>101.55440414507773</c:v>
                </c:pt>
                <c:pt idx="18">
                  <c:v>102.61780104712042</c:v>
                </c:pt>
                <c:pt idx="19">
                  <c:v>100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performance_results_large!$L$1</c:f>
              <c:strCache>
                <c:ptCount val="1"/>
                <c:pt idx="0">
                  <c:v>SU</c:v>
                </c:pt>
              </c:strCache>
            </c:strRef>
          </c:tx>
          <c:marker>
            <c:symbol val="none"/>
          </c:marker>
          <c:val>
            <c:numRef>
              <c:f>performance_results_large!$L$82:$L$101</c:f>
              <c:numCache>
                <c:formatCode>General</c:formatCode>
                <c:ptCount val="20"/>
                <c:pt idx="0">
                  <c:v>65</c:v>
                </c:pt>
                <c:pt idx="1">
                  <c:v>100</c:v>
                </c:pt>
                <c:pt idx="2">
                  <c:v>102.8301886792453</c:v>
                </c:pt>
                <c:pt idx="3">
                  <c:v>140.65040650406505</c:v>
                </c:pt>
                <c:pt idx="4">
                  <c:v>136.15384615384616</c:v>
                </c:pt>
                <c:pt idx="5">
                  <c:v>131.34328358208955</c:v>
                </c:pt>
                <c:pt idx="6">
                  <c:v>104.16666666666667</c:v>
                </c:pt>
                <c:pt idx="7">
                  <c:v>101.13636363636364</c:v>
                </c:pt>
                <c:pt idx="8">
                  <c:v>102.25988700564972</c:v>
                </c:pt>
                <c:pt idx="9">
                  <c:v>101.65745856353591</c:v>
                </c:pt>
                <c:pt idx="10">
                  <c:v>99.462365591397841</c:v>
                </c:pt>
                <c:pt idx="11">
                  <c:v>103.74331550802138</c:v>
                </c:pt>
                <c:pt idx="12">
                  <c:v>103.17460317460318</c:v>
                </c:pt>
                <c:pt idx="13">
                  <c:v>103.15789473684211</c:v>
                </c:pt>
                <c:pt idx="14">
                  <c:v>102.09424083769633</c:v>
                </c:pt>
                <c:pt idx="15">
                  <c:v>103.68421052631579</c:v>
                </c:pt>
                <c:pt idx="16">
                  <c:v>102.60416666666667</c:v>
                </c:pt>
                <c:pt idx="17">
                  <c:v>102.07253886010363</c:v>
                </c:pt>
                <c:pt idx="18">
                  <c:v>103.66492146596859</c:v>
                </c:pt>
                <c:pt idx="19">
                  <c:v>101.0204081632653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performance_results_large!$M$1</c:f>
              <c:strCache>
                <c:ptCount val="1"/>
                <c:pt idx="0">
                  <c:v>Relief</c:v>
                </c:pt>
              </c:strCache>
            </c:strRef>
          </c:tx>
          <c:marker>
            <c:symbol val="none"/>
          </c:marker>
          <c:val>
            <c:numRef>
              <c:f>performance_results_large!$M$82:$M$101</c:f>
              <c:numCache>
                <c:formatCode>General</c:formatCode>
                <c:ptCount val="20"/>
                <c:pt idx="0">
                  <c:v>55</c:v>
                </c:pt>
                <c:pt idx="1">
                  <c:v>95.65217391304347</c:v>
                </c:pt>
                <c:pt idx="2">
                  <c:v>55.660377358490564</c:v>
                </c:pt>
                <c:pt idx="3">
                  <c:v>52.845528455284551</c:v>
                </c:pt>
                <c:pt idx="4">
                  <c:v>53.076923076923073</c:v>
                </c:pt>
                <c:pt idx="5">
                  <c:v>54.477611940298502</c:v>
                </c:pt>
                <c:pt idx="6">
                  <c:v>58.928571428571431</c:v>
                </c:pt>
                <c:pt idx="7">
                  <c:v>55.113636363636367</c:v>
                </c:pt>
                <c:pt idx="8">
                  <c:v>68.926553672316388</c:v>
                </c:pt>
                <c:pt idx="9">
                  <c:v>67.95580110497238</c:v>
                </c:pt>
                <c:pt idx="10">
                  <c:v>70.430107526881713</c:v>
                </c:pt>
                <c:pt idx="11">
                  <c:v>73.262032085561486</c:v>
                </c:pt>
                <c:pt idx="12">
                  <c:v>75.13227513227514</c:v>
                </c:pt>
                <c:pt idx="13">
                  <c:v>77.368421052631589</c:v>
                </c:pt>
                <c:pt idx="14">
                  <c:v>76.439790575916234</c:v>
                </c:pt>
                <c:pt idx="15">
                  <c:v>77.89473684210526</c:v>
                </c:pt>
                <c:pt idx="16">
                  <c:v>81.770833333333343</c:v>
                </c:pt>
                <c:pt idx="17">
                  <c:v>81.865284974093271</c:v>
                </c:pt>
                <c:pt idx="18">
                  <c:v>84.81675392670158</c:v>
                </c:pt>
                <c:pt idx="19">
                  <c:v>83.673469387755105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performance_results_large!$N$1</c:f>
              <c:strCache>
                <c:ptCount val="1"/>
                <c:pt idx="0">
                  <c:v>CHI</c:v>
                </c:pt>
              </c:strCache>
            </c:strRef>
          </c:tx>
          <c:marker>
            <c:symbol val="none"/>
          </c:marker>
          <c:val>
            <c:numRef>
              <c:f>performance_results_large!$N$82:$N$101</c:f>
              <c:numCache>
                <c:formatCode>General</c:formatCode>
                <c:ptCount val="20"/>
                <c:pt idx="0">
                  <c:v>197.5</c:v>
                </c:pt>
                <c:pt idx="1">
                  <c:v>215.21739130434781</c:v>
                </c:pt>
                <c:pt idx="2">
                  <c:v>153.77358490566036</c:v>
                </c:pt>
                <c:pt idx="3">
                  <c:v>140.65040650406505</c:v>
                </c:pt>
                <c:pt idx="4">
                  <c:v>137.69230769230768</c:v>
                </c:pt>
                <c:pt idx="5">
                  <c:v>136.56716417910448</c:v>
                </c:pt>
                <c:pt idx="6">
                  <c:v>113.0952380952381</c:v>
                </c:pt>
                <c:pt idx="7">
                  <c:v>108.52272727272727</c:v>
                </c:pt>
                <c:pt idx="8">
                  <c:v>109.60451977401129</c:v>
                </c:pt>
                <c:pt idx="9">
                  <c:v>107.18232044198895</c:v>
                </c:pt>
                <c:pt idx="10">
                  <c:v>104.83870967741935</c:v>
                </c:pt>
                <c:pt idx="11">
                  <c:v>104.27807486631015</c:v>
                </c:pt>
                <c:pt idx="12">
                  <c:v>103.17460317460318</c:v>
                </c:pt>
                <c:pt idx="13">
                  <c:v>102.63157894736842</c:v>
                </c:pt>
                <c:pt idx="14">
                  <c:v>102.61780104712042</c:v>
                </c:pt>
                <c:pt idx="15">
                  <c:v>102.63157894736842</c:v>
                </c:pt>
                <c:pt idx="16">
                  <c:v>102.08333333333334</c:v>
                </c:pt>
                <c:pt idx="17">
                  <c:v>101.55440414507773</c:v>
                </c:pt>
                <c:pt idx="18">
                  <c:v>102.09424083769633</c:v>
                </c:pt>
                <c:pt idx="19">
                  <c:v>99.489795918367349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48864"/>
        <c:axId val="44954752"/>
      </c:lineChart>
      <c:catAx>
        <c:axId val="44948864"/>
        <c:scaling>
          <c:orientation val="minMax"/>
        </c:scaling>
        <c:delete val="0"/>
        <c:axPos val="b"/>
        <c:majorTickMark val="out"/>
        <c:minorTickMark val="none"/>
        <c:tickLblPos val="nextTo"/>
        <c:crossAx val="44954752"/>
        <c:crosses val="autoZero"/>
        <c:auto val="1"/>
        <c:lblAlgn val="ctr"/>
        <c:lblOffset val="100"/>
        <c:noMultiLvlLbl val="0"/>
      </c:catAx>
      <c:valAx>
        <c:axId val="44954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9488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</c:spPr>
          <c:invertIfNegative val="0"/>
          <c:cat>
            <c:strRef>
              <c:f>performance_results_large!$J$1:$O$1</c:f>
              <c:strCache>
                <c:ptCount val="6"/>
                <c:pt idx="0">
                  <c:v>IG</c:v>
                </c:pt>
                <c:pt idx="1">
                  <c:v>IGR</c:v>
                </c:pt>
                <c:pt idx="2">
                  <c:v>SU</c:v>
                </c:pt>
                <c:pt idx="3">
                  <c:v>Relief</c:v>
                </c:pt>
                <c:pt idx="4">
                  <c:v>CHI</c:v>
                </c:pt>
                <c:pt idx="5">
                  <c:v>new</c:v>
                </c:pt>
              </c:strCache>
            </c:strRef>
          </c:cat>
          <c:val>
            <c:numRef>
              <c:f>performance_results_large!$J$202:$O$202</c:f>
              <c:numCache>
                <c:formatCode>General</c:formatCode>
                <c:ptCount val="6"/>
                <c:pt idx="0">
                  <c:v>100</c:v>
                </c:pt>
                <c:pt idx="1">
                  <c:v>97.049713302155396</c:v>
                </c:pt>
                <c:pt idx="2">
                  <c:v>107.55967770970101</c:v>
                </c:pt>
                <c:pt idx="3">
                  <c:v>100.86811364922431</c:v>
                </c:pt>
                <c:pt idx="4">
                  <c:v>110.19811271807227</c:v>
                </c:pt>
                <c:pt idx="5">
                  <c:v>109.20832417070865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987520"/>
        <c:axId val="44989440"/>
      </c:barChart>
      <c:catAx>
        <c:axId val="4498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Filter metody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44989440"/>
        <c:crosses val="autoZero"/>
        <c:auto val="1"/>
        <c:lblAlgn val="ctr"/>
        <c:lblOffset val="100"/>
        <c:noMultiLvlLbl val="0"/>
      </c:catAx>
      <c:valAx>
        <c:axId val="44989440"/>
        <c:scaling>
          <c:orientation val="minMax"/>
          <c:max val="115"/>
          <c:min val="9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Průměrná</a:t>
                </a:r>
                <a:r>
                  <a:rPr lang="cs-CZ" baseline="0"/>
                  <a:t> relativní správnost </a:t>
                </a:r>
                <a:r>
                  <a:rPr lang="en-US" baseline="0"/>
                  <a:t>[%]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87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[performance_results_large.xlsx]performance_results_large!Kontingenční tabulka 1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performance_results_large!$B$211</c:f>
              <c:strCache>
                <c:ptCount val="1"/>
                <c:pt idx="0">
                  <c:v>Průměr z IG</c:v>
                </c:pt>
              </c:strCache>
            </c:strRef>
          </c:tx>
          <c:invertIfNegative val="0"/>
          <c:cat>
            <c:strRef>
              <c:f>performance_results_large!$A$212:$A$217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performance_results_large!$B$212:$B$217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</c:ser>
        <c:ser>
          <c:idx val="1"/>
          <c:order val="1"/>
          <c:tx>
            <c:strRef>
              <c:f>performance_results_large!$C$211</c:f>
              <c:strCache>
                <c:ptCount val="1"/>
                <c:pt idx="0">
                  <c:v>Průměr z IGR</c:v>
                </c:pt>
              </c:strCache>
            </c:strRef>
          </c:tx>
          <c:invertIfNegative val="0"/>
          <c:cat>
            <c:strRef>
              <c:f>performance_results_large!$A$212:$A$217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performance_results_large!$C$212:$C$217</c:f>
              <c:numCache>
                <c:formatCode>General</c:formatCode>
                <c:ptCount val="5"/>
                <c:pt idx="0">
                  <c:v>108.6777234939769</c:v>
                </c:pt>
                <c:pt idx="1">
                  <c:v>92.07958843948964</c:v>
                </c:pt>
                <c:pt idx="2">
                  <c:v>70.681109982043679</c:v>
                </c:pt>
                <c:pt idx="3">
                  <c:v>99.380630318640172</c:v>
                </c:pt>
                <c:pt idx="4">
                  <c:v>100.10800513249654</c:v>
                </c:pt>
              </c:numCache>
            </c:numRef>
          </c:val>
        </c:ser>
        <c:ser>
          <c:idx val="2"/>
          <c:order val="2"/>
          <c:tx>
            <c:strRef>
              <c:f>performance_results_large!$D$211</c:f>
              <c:strCache>
                <c:ptCount val="1"/>
                <c:pt idx="0">
                  <c:v>Průměr z Uncertainty</c:v>
                </c:pt>
              </c:strCache>
            </c:strRef>
          </c:tx>
          <c:invertIfNegative val="0"/>
          <c:cat>
            <c:strRef>
              <c:f>performance_results_large!$A$212:$A$217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performance_results_large!$D$212:$D$217</c:f>
              <c:numCache>
                <c:formatCode>General</c:formatCode>
                <c:ptCount val="5"/>
                <c:pt idx="0">
                  <c:v>162.02885440489217</c:v>
                </c:pt>
                <c:pt idx="1">
                  <c:v>101.55645291820471</c:v>
                </c:pt>
                <c:pt idx="2">
                  <c:v>104.61323334270799</c:v>
                </c:pt>
                <c:pt idx="3">
                  <c:v>101.15629575096013</c:v>
                </c:pt>
                <c:pt idx="4">
                  <c:v>105.49383831611715</c:v>
                </c:pt>
              </c:numCache>
            </c:numRef>
          </c:val>
        </c:ser>
        <c:ser>
          <c:idx val="3"/>
          <c:order val="3"/>
          <c:tx>
            <c:strRef>
              <c:f>performance_results_large!$E$211</c:f>
              <c:strCache>
                <c:ptCount val="1"/>
                <c:pt idx="0">
                  <c:v>Průměr z Relief</c:v>
                </c:pt>
              </c:strCache>
            </c:strRef>
          </c:tx>
          <c:invertIfNegative val="0"/>
          <c:cat>
            <c:strRef>
              <c:f>performance_results_large!$A$212:$A$217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performance_results_large!$E$212:$E$217</c:f>
              <c:numCache>
                <c:formatCode>General</c:formatCode>
                <c:ptCount val="5"/>
                <c:pt idx="0">
                  <c:v>145.1232972871116</c:v>
                </c:pt>
                <c:pt idx="1">
                  <c:v>99.58685249698965</c:v>
                </c:pt>
                <c:pt idx="2">
                  <c:v>104.26383952154484</c:v>
                </c:pt>
                <c:pt idx="3">
                  <c:v>100.34553351370086</c:v>
                </c:pt>
                <c:pt idx="4">
                  <c:v>70.014544107539578</c:v>
                </c:pt>
              </c:numCache>
            </c:numRef>
          </c:val>
        </c:ser>
        <c:ser>
          <c:idx val="4"/>
          <c:order val="4"/>
          <c:tx>
            <c:strRef>
              <c:f>performance_results_large!$F$211</c:f>
              <c:strCache>
                <c:ptCount val="1"/>
                <c:pt idx="0">
                  <c:v>Průměr z Chi squared</c:v>
                </c:pt>
              </c:strCache>
            </c:strRef>
          </c:tx>
          <c:invertIfNegative val="0"/>
          <c:cat>
            <c:strRef>
              <c:f>performance_results_large!$A$212:$A$217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performance_results_large!$F$212:$F$217</c:f>
              <c:numCache>
                <c:formatCode>General</c:formatCode>
                <c:ptCount val="5"/>
                <c:pt idx="0">
                  <c:v>163.38585788718586</c:v>
                </c:pt>
                <c:pt idx="1">
                  <c:v>101.02293321903682</c:v>
                </c:pt>
                <c:pt idx="2">
                  <c:v>103.53377947885151</c:v>
                </c:pt>
                <c:pt idx="3">
                  <c:v>101.50878383919286</c:v>
                </c:pt>
                <c:pt idx="4">
                  <c:v>122.25998905320576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33344"/>
        <c:axId val="45034880"/>
      </c:barChart>
      <c:catAx>
        <c:axId val="4503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45034880"/>
        <c:crosses val="autoZero"/>
        <c:auto val="1"/>
        <c:lblAlgn val="ctr"/>
        <c:lblOffset val="100"/>
        <c:noMultiLvlLbl val="0"/>
      </c:catAx>
      <c:valAx>
        <c:axId val="45034880"/>
        <c:scaling>
          <c:orientation val="minMax"/>
          <c:min val="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033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9105058219653873E-2"/>
          <c:y val="3.3874964714078935E-2"/>
          <c:w val="0.90439465453084456"/>
          <c:h val="0.88968978420031597"/>
        </c:manualLayout>
      </c:layout>
      <c:lineChart>
        <c:grouping val="standard"/>
        <c:varyColors val="0"/>
        <c:ser>
          <c:idx val="0"/>
          <c:order val="0"/>
          <c:tx>
            <c:strRef>
              <c:f>relative_to_attr_num!$G$1</c:f>
              <c:strCache>
                <c:ptCount val="1"/>
                <c:pt idx="0">
                  <c:v>IG</c:v>
                </c:pt>
              </c:strCache>
            </c:strRef>
          </c:tx>
          <c:marker>
            <c:symbol val="none"/>
          </c:marker>
          <c:val>
            <c:numRef>
              <c:f>relative_to_attr_num!$G$2:$G$21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relative_to_attr_num!$H$1</c:f>
              <c:strCache>
                <c:ptCount val="1"/>
                <c:pt idx="0">
                  <c:v>IGR</c:v>
                </c:pt>
              </c:strCache>
            </c:strRef>
          </c:tx>
          <c:marker>
            <c:symbol val="none"/>
          </c:marker>
          <c:val>
            <c:numRef>
              <c:f>relative_to_attr_num!$H$2:$H$21</c:f>
              <c:numCache>
                <c:formatCode>General</c:formatCode>
                <c:ptCount val="20"/>
                <c:pt idx="0">
                  <c:v>100.7647444403335</c:v>
                </c:pt>
                <c:pt idx="1">
                  <c:v>94.211529433348488</c:v>
                </c:pt>
                <c:pt idx="2">
                  <c:v>92.086325989103216</c:v>
                </c:pt>
                <c:pt idx="3">
                  <c:v>93.048946500245322</c:v>
                </c:pt>
                <c:pt idx="4">
                  <c:v>92.045851638496899</c:v>
                </c:pt>
                <c:pt idx="5">
                  <c:v>96.263597468627452</c:v>
                </c:pt>
                <c:pt idx="6">
                  <c:v>93.163632652208122</c:v>
                </c:pt>
                <c:pt idx="7">
                  <c:v>96.981797504726856</c:v>
                </c:pt>
                <c:pt idx="8">
                  <c:v>94.015308480069137</c:v>
                </c:pt>
                <c:pt idx="9">
                  <c:v>97.046197612085848</c:v>
                </c:pt>
                <c:pt idx="10">
                  <c:v>100.6392240431795</c:v>
                </c:pt>
                <c:pt idx="11">
                  <c:v>104.22930552600982</c:v>
                </c:pt>
                <c:pt idx="12">
                  <c:v>98.61083189305684</c:v>
                </c:pt>
                <c:pt idx="13">
                  <c:v>97.374587870389405</c:v>
                </c:pt>
                <c:pt idx="14">
                  <c:v>98.040200354020314</c:v>
                </c:pt>
                <c:pt idx="15">
                  <c:v>99.044673084304677</c:v>
                </c:pt>
                <c:pt idx="16">
                  <c:v>99.361587010168222</c:v>
                </c:pt>
                <c:pt idx="17">
                  <c:v>97.492621139703331</c:v>
                </c:pt>
                <c:pt idx="18">
                  <c:v>97.383861445028785</c:v>
                </c:pt>
                <c:pt idx="19">
                  <c:v>99.189441958002277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relative_to_attr_num!$I$1</c:f>
              <c:strCache>
                <c:ptCount val="1"/>
                <c:pt idx="0">
                  <c:v>Uncertainty</c:v>
                </c:pt>
              </c:strCache>
            </c:strRef>
          </c:tx>
          <c:marker>
            <c:symbol val="none"/>
          </c:marker>
          <c:val>
            <c:numRef>
              <c:f>relative_to_attr_num!$I$2:$I$21</c:f>
              <c:numCache>
                <c:formatCode>General</c:formatCode>
                <c:ptCount val="20"/>
                <c:pt idx="0">
                  <c:v>103.48057860235649</c:v>
                </c:pt>
                <c:pt idx="1">
                  <c:v>109.46475901298595</c:v>
                </c:pt>
                <c:pt idx="2">
                  <c:v>106.69839683438752</c:v>
                </c:pt>
                <c:pt idx="3">
                  <c:v>112.97409599317771</c:v>
                </c:pt>
                <c:pt idx="4">
                  <c:v>107.18384074593742</c:v>
                </c:pt>
                <c:pt idx="5">
                  <c:v>109.62350640346627</c:v>
                </c:pt>
                <c:pt idx="6">
                  <c:v>108.51544674483614</c:v>
                </c:pt>
                <c:pt idx="7">
                  <c:v>109.6463949435047</c:v>
                </c:pt>
                <c:pt idx="8">
                  <c:v>109.86689846911288</c:v>
                </c:pt>
                <c:pt idx="9">
                  <c:v>109.25602954159801</c:v>
                </c:pt>
                <c:pt idx="10">
                  <c:v>109.78493742582846</c:v>
                </c:pt>
                <c:pt idx="11">
                  <c:v>110.60632349275163</c:v>
                </c:pt>
                <c:pt idx="12">
                  <c:v>105.36965248230494</c:v>
                </c:pt>
                <c:pt idx="13">
                  <c:v>105.93116763282822</c:v>
                </c:pt>
                <c:pt idx="14">
                  <c:v>106.01419820491722</c:v>
                </c:pt>
                <c:pt idx="15">
                  <c:v>104.41775778818221</c:v>
                </c:pt>
                <c:pt idx="16">
                  <c:v>106.87601788176569</c:v>
                </c:pt>
                <c:pt idx="17">
                  <c:v>106.68525287149869</c:v>
                </c:pt>
                <c:pt idx="18">
                  <c:v>104.66246124153676</c:v>
                </c:pt>
                <c:pt idx="19">
                  <c:v>104.13583788104249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relative_to_attr_num!$J$1</c:f>
              <c:strCache>
                <c:ptCount val="1"/>
                <c:pt idx="0">
                  <c:v>Relief</c:v>
                </c:pt>
              </c:strCache>
            </c:strRef>
          </c:tx>
          <c:marker>
            <c:symbol val="none"/>
          </c:marker>
          <c:val>
            <c:numRef>
              <c:f>relative_to_attr_num!$J$2:$J$21</c:f>
              <c:numCache>
                <c:formatCode>General</c:formatCode>
                <c:ptCount val="20"/>
                <c:pt idx="0">
                  <c:v>99.138657207953045</c:v>
                </c:pt>
                <c:pt idx="1">
                  <c:v>94.690307374624183</c:v>
                </c:pt>
                <c:pt idx="2">
                  <c:v>85.860659566735777</c:v>
                </c:pt>
                <c:pt idx="3">
                  <c:v>91.751754080220991</c:v>
                </c:pt>
                <c:pt idx="4">
                  <c:v>92.375370209000508</c:v>
                </c:pt>
                <c:pt idx="5">
                  <c:v>95.235222786314992</c:v>
                </c:pt>
                <c:pt idx="6">
                  <c:v>98.935812658431217</c:v>
                </c:pt>
                <c:pt idx="7">
                  <c:v>98.737052452896236</c:v>
                </c:pt>
                <c:pt idx="8">
                  <c:v>102.14407260754315</c:v>
                </c:pt>
                <c:pt idx="9">
                  <c:v>106.11068239381041</c:v>
                </c:pt>
                <c:pt idx="10">
                  <c:v>105.26114661139172</c:v>
                </c:pt>
                <c:pt idx="11">
                  <c:v>104.86461860116307</c:v>
                </c:pt>
                <c:pt idx="12">
                  <c:v>98.809694005303911</c:v>
                </c:pt>
                <c:pt idx="13">
                  <c:v>99.273895130337337</c:v>
                </c:pt>
                <c:pt idx="14">
                  <c:v>105.13399698727883</c:v>
                </c:pt>
                <c:pt idx="15">
                  <c:v>106.77582193624127</c:v>
                </c:pt>
                <c:pt idx="16">
                  <c:v>110.78680245240153</c:v>
                </c:pt>
                <c:pt idx="17">
                  <c:v>108.42482826514598</c:v>
                </c:pt>
                <c:pt idx="18">
                  <c:v>106.64780920356993</c:v>
                </c:pt>
                <c:pt idx="19">
                  <c:v>106.40406845412312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relative_to_attr_num!$K$1</c:f>
              <c:strCache>
                <c:ptCount val="1"/>
                <c:pt idx="0">
                  <c:v>Chi squared</c:v>
                </c:pt>
              </c:strCache>
            </c:strRef>
          </c:tx>
          <c:marker>
            <c:symbol val="none"/>
          </c:marker>
          <c:val>
            <c:numRef>
              <c:f>relative_to_attr_num!$K$2:$K$21</c:f>
              <c:numCache>
                <c:formatCode>General</c:formatCode>
                <c:ptCount val="20"/>
                <c:pt idx="0">
                  <c:v>120.76256513430425</c:v>
                </c:pt>
                <c:pt idx="1">
                  <c:v>119.45100440690717</c:v>
                </c:pt>
                <c:pt idx="2">
                  <c:v>110.64046388262254</c:v>
                </c:pt>
                <c:pt idx="3">
                  <c:v>111.03315316091141</c:v>
                </c:pt>
                <c:pt idx="4">
                  <c:v>108.23941695547464</c:v>
                </c:pt>
                <c:pt idx="5">
                  <c:v>111.31485415803661</c:v>
                </c:pt>
                <c:pt idx="6">
                  <c:v>109.02358464350111</c:v>
                </c:pt>
                <c:pt idx="7">
                  <c:v>107.41958108453473</c:v>
                </c:pt>
                <c:pt idx="8">
                  <c:v>106.66372167227021</c:v>
                </c:pt>
                <c:pt idx="9">
                  <c:v>110.54869161588306</c:v>
                </c:pt>
                <c:pt idx="10">
                  <c:v>111.99594421112404</c:v>
                </c:pt>
                <c:pt idx="11">
                  <c:v>113.26124707268423</c:v>
                </c:pt>
                <c:pt idx="12">
                  <c:v>106.40218938102211</c:v>
                </c:pt>
                <c:pt idx="13">
                  <c:v>108.79345913720371</c:v>
                </c:pt>
                <c:pt idx="14">
                  <c:v>107.613513858495</c:v>
                </c:pt>
                <c:pt idx="15">
                  <c:v>107.66586890965081</c:v>
                </c:pt>
                <c:pt idx="16">
                  <c:v>107.52495067704828</c:v>
                </c:pt>
                <c:pt idx="17">
                  <c:v>108.67890436085926</c:v>
                </c:pt>
                <c:pt idx="18">
                  <c:v>108.33599412704264</c:v>
                </c:pt>
                <c:pt idx="19">
                  <c:v>108.59314591186856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05760"/>
        <c:axId val="45215744"/>
      </c:lineChart>
      <c:catAx>
        <c:axId val="452057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5215744"/>
        <c:crosses val="autoZero"/>
        <c:auto val="1"/>
        <c:lblAlgn val="ctr"/>
        <c:lblOffset val="100"/>
        <c:noMultiLvlLbl val="0"/>
      </c:catAx>
      <c:valAx>
        <c:axId val="45215744"/>
        <c:scaling>
          <c:orientation val="minMax"/>
          <c:min val="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205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080538752398442"/>
          <c:y val="0.62446290323549369"/>
          <c:w val="0.14890848944311147"/>
          <c:h val="0.27586442998972954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</c:spPr>
          <c:invertIfNegative val="0"/>
          <c:cat>
            <c:strRef>
              <c:f>performance_results_large!$J$1:$O$1</c:f>
              <c:strCache>
                <c:ptCount val="6"/>
                <c:pt idx="0">
                  <c:v>IG</c:v>
                </c:pt>
                <c:pt idx="1">
                  <c:v>IGR</c:v>
                </c:pt>
                <c:pt idx="2">
                  <c:v>SU</c:v>
                </c:pt>
                <c:pt idx="3">
                  <c:v>Relief</c:v>
                </c:pt>
                <c:pt idx="4">
                  <c:v>CHI</c:v>
                </c:pt>
                <c:pt idx="5">
                  <c:v>new</c:v>
                </c:pt>
              </c:strCache>
            </c:strRef>
          </c:cat>
          <c:val>
            <c:numRef>
              <c:f>performance_results_large!$J$202:$N$202</c:f>
              <c:numCache>
                <c:formatCode>General</c:formatCode>
                <c:ptCount val="5"/>
                <c:pt idx="0">
                  <c:v>100</c:v>
                </c:pt>
                <c:pt idx="1">
                  <c:v>97.049713302155396</c:v>
                </c:pt>
                <c:pt idx="2">
                  <c:v>107.55967770970101</c:v>
                </c:pt>
                <c:pt idx="3">
                  <c:v>100.86811364922431</c:v>
                </c:pt>
                <c:pt idx="4">
                  <c:v>110.19811271807227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99264"/>
        <c:axId val="45552000"/>
      </c:barChart>
      <c:catAx>
        <c:axId val="450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>
                    <a:latin typeface="Arial" pitchFamily="34" charset="0"/>
                    <a:cs typeface="Arial" pitchFamily="34" charset="0"/>
                  </a:rPr>
                  <a:t>Filter metody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45552000"/>
        <c:crosses val="autoZero"/>
        <c:auto val="1"/>
        <c:lblAlgn val="ctr"/>
        <c:lblOffset val="100"/>
        <c:noMultiLvlLbl val="0"/>
      </c:catAx>
      <c:valAx>
        <c:axId val="45552000"/>
        <c:scaling>
          <c:orientation val="minMax"/>
          <c:max val="115"/>
          <c:min val="9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600" b="0"/>
                </a:pPr>
                <a:r>
                  <a:rPr lang="cs-CZ" sz="1600" b="1">
                    <a:latin typeface="Arial" pitchFamily="34" charset="0"/>
                    <a:cs typeface="Arial" pitchFamily="34" charset="0"/>
                  </a:rPr>
                  <a:t>Průměrná</a:t>
                </a:r>
                <a:r>
                  <a:rPr lang="cs-CZ" sz="1600" b="1" baseline="0">
                    <a:latin typeface="Arial" pitchFamily="34" charset="0"/>
                    <a:cs typeface="Arial" pitchFamily="34" charset="0"/>
                  </a:rPr>
                  <a:t> relativní správnost </a:t>
                </a:r>
                <a:r>
                  <a:rPr lang="en-US" sz="1600" b="1" baseline="0">
                    <a:latin typeface="Arial" pitchFamily="34" charset="0"/>
                    <a:cs typeface="Arial" pitchFamily="34" charset="0"/>
                  </a:rPr>
                  <a:t>[%]</a:t>
                </a:r>
                <a:endParaRPr lang="en-US" sz="1600" b="1">
                  <a:latin typeface="Arial" pitchFamily="34" charset="0"/>
                  <a:cs typeface="Arial" pitchFamily="34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450992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390525</xdr:colOff>
      <xdr:row>3</xdr:row>
      <xdr:rowOff>57150</xdr:rowOff>
    </xdr:from>
    <xdr:to>
      <xdr:col>28</xdr:col>
      <xdr:colOff>28575</xdr:colOff>
      <xdr:row>20</xdr:row>
      <xdr:rowOff>76200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219075</xdr:colOff>
      <xdr:row>21</xdr:row>
      <xdr:rowOff>85725</xdr:rowOff>
    </xdr:from>
    <xdr:to>
      <xdr:col>27</xdr:col>
      <xdr:colOff>466725</xdr:colOff>
      <xdr:row>38</xdr:row>
      <xdr:rowOff>104775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266700</xdr:colOff>
      <xdr:row>42</xdr:row>
      <xdr:rowOff>66675</xdr:rowOff>
    </xdr:from>
    <xdr:to>
      <xdr:col>27</xdr:col>
      <xdr:colOff>514350</xdr:colOff>
      <xdr:row>59</xdr:row>
      <xdr:rowOff>85725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19050</xdr:colOff>
      <xdr:row>62</xdr:row>
      <xdr:rowOff>161925</xdr:rowOff>
    </xdr:from>
    <xdr:to>
      <xdr:col>28</xdr:col>
      <xdr:colOff>266700</xdr:colOff>
      <xdr:row>79</xdr:row>
      <xdr:rowOff>180975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590550</xdr:colOff>
      <xdr:row>81</xdr:row>
      <xdr:rowOff>104775</xdr:rowOff>
    </xdr:from>
    <xdr:to>
      <xdr:col>28</xdr:col>
      <xdr:colOff>228600</xdr:colOff>
      <xdr:row>98</xdr:row>
      <xdr:rowOff>123825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114299</xdr:colOff>
      <xdr:row>206</xdr:row>
      <xdr:rowOff>76199</xdr:rowOff>
    </xdr:from>
    <xdr:to>
      <xdr:col>16</xdr:col>
      <xdr:colOff>581024</xdr:colOff>
      <xdr:row>222</xdr:row>
      <xdr:rowOff>47624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180975</xdr:colOff>
      <xdr:row>218</xdr:row>
      <xdr:rowOff>123824</xdr:rowOff>
    </xdr:from>
    <xdr:to>
      <xdr:col>6</xdr:col>
      <xdr:colOff>228600</xdr:colOff>
      <xdr:row>239</xdr:row>
      <xdr:rowOff>114299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1</xdr:row>
      <xdr:rowOff>9524</xdr:rowOff>
    </xdr:from>
    <xdr:to>
      <xdr:col>24</xdr:col>
      <xdr:colOff>171450</xdr:colOff>
      <xdr:row>27</xdr:row>
      <xdr:rowOff>123825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11616"/>
    <xdr:ext cx="9304299" cy="59937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rbal" refreshedDate="41241.562435416665" createdVersion="4" refreshedVersion="4" minRefreshableVersion="3" recordCount="100">
  <cacheSource type="worksheet">
    <worksheetSource ref="A1:N101" sheet="performance_results_large"/>
  </cacheSource>
  <cacheFields count="12">
    <cacheField name="dataset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# of attr" numFmtId="0">
      <sharedItems containsSemiMixedTypes="0" containsString="0" containsNumber="1" containsInteger="1" minValue="1" maxValue="20"/>
    </cacheField>
    <cacheField name="IG (abs)" numFmtId="0">
      <sharedItems containsSemiMixedTypes="0" containsString="0" containsNumber="1" minValue="6.9230769230769207E-2" maxValue="0.98"/>
    </cacheField>
    <cacheField name="IGR (abs)" numFmtId="0">
      <sharedItems containsSemiMixedTypes="0" containsString="0" containsNumber="1" minValue="8.3333333333333301E-2" maxValue="0.98499999999999999"/>
    </cacheField>
    <cacheField name="Uncertainty (abs)" numFmtId="0">
      <sharedItems containsSemiMixedTypes="0" containsString="0" containsNumber="1" minValue="0.121794871794871" maxValue="0.99"/>
    </cacheField>
    <cacheField name="Relief (abs)" numFmtId="0">
      <sharedItems containsSemiMixedTypes="0" containsString="0" containsNumber="1" minValue="0.11" maxValue="0.94545454545454499"/>
    </cacheField>
    <cacheField name="Chi squared (abs)" numFmtId="0">
      <sharedItems containsSemiMixedTypes="0" containsString="0" containsNumber="1" minValue="0.128205128205128" maxValue="0.98"/>
    </cacheField>
    <cacheField name="IG" numFmtId="0">
      <sharedItems containsSemiMixedTypes="0" containsString="0" containsNumber="1" minValue="99.999999999999986" maxValue="100.00000000000001"/>
    </cacheField>
    <cacheField name="IGR" numFmtId="0">
      <sharedItems containsSemiMixedTypes="0" containsString="0" containsNumber="1" minValue="58.235294117647058" maxValue="182.14285714285708"/>
    </cacheField>
    <cacheField name="Uncertainty" numFmtId="0">
      <sharedItems containsSemiMixedTypes="0" containsString="0" containsNumber="1" minValue="65" maxValue="202.64550264550289"/>
    </cacheField>
    <cacheField name="Relief" numFmtId="0">
      <sharedItems containsSemiMixedTypes="0" containsString="0" containsNumber="1" minValue="52.845528455284551" maxValue="197.35449735449754"/>
    </cacheField>
    <cacheField name="Chi squared" numFmtId="0">
      <sharedItems containsSemiMixedTypes="0" containsString="0" containsNumber="1" minValue="83.665338645418359" maxValue="216.326530612244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Karbal" refreshedDate="41285.924236342595" createdVersion="4" refreshedVersion="4" minRefreshableVersion="3" recordCount="200">
  <cacheSource type="worksheet">
    <worksheetSource ref="I1:O201" sheet="performance_results_large"/>
  </cacheSource>
  <cacheFields count="7">
    <cacheField name="# of attr" numFmtId="0">
      <sharedItems containsSemiMixedTypes="0" containsString="0" containsNumber="1" containsInteger="1" minValue="1" maxValue="20" count="2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IG" numFmtId="0">
      <sharedItems containsSemiMixedTypes="0" containsString="0" containsNumber="1" minValue="99.999999999999986" maxValue="100.00000000000001"/>
    </cacheField>
    <cacheField name="IGR" numFmtId="0">
      <sharedItems containsSemiMixedTypes="0" containsString="0" containsNumber="1" minValue="58.235294117647058" maxValue="182.14285714277187"/>
    </cacheField>
    <cacheField name="SU" numFmtId="0">
      <sharedItems containsSemiMixedTypes="0" containsString="0" containsNumber="1" minValue="65" maxValue="202.64550264539346"/>
    </cacheField>
    <cacheField name="Relief" numFmtId="0">
      <sharedItems containsSemiMixedTypes="0" containsString="0" containsNumber="1" minValue="52.845528455284551" maxValue="197.35449735419382"/>
    </cacheField>
    <cacheField name="CHI" numFmtId="0">
      <sharedItems containsSemiMixedTypes="0" containsString="0" containsNumber="1" minValue="78.586723768814878" maxValue="216.32653061239111"/>
    </cacheField>
    <cacheField name="new" numFmtId="0">
      <sharedItems containsSemiMixedTypes="0" containsString="0" containsNumber="1" minValue="76.923076923099416" maxValue="218.367346938840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Karbal" refreshedDate="41285.930156365743" createdVersion="4" refreshedVersion="4" minRefreshableVersion="3" recordCount="200">
  <cacheSource type="worksheet">
    <worksheetSource ref="J1:P201" sheet="performance_results_large"/>
  </cacheSource>
  <cacheFields count="7">
    <cacheField name="IG" numFmtId="0">
      <sharedItems containsSemiMixedTypes="0" containsString="0" containsNumber="1" minValue="99.999999999999986" maxValue="100.00000000000001"/>
    </cacheField>
    <cacheField name="IGR" numFmtId="0">
      <sharedItems containsSemiMixedTypes="0" containsString="0" containsNumber="1" minValue="58.235294117647058" maxValue="182.14285714277187"/>
    </cacheField>
    <cacheField name="SU" numFmtId="0">
      <sharedItems containsSemiMixedTypes="0" containsString="0" containsNumber="1" minValue="65" maxValue="202.64550264539346"/>
    </cacheField>
    <cacheField name="Relief" numFmtId="0">
      <sharedItems containsSemiMixedTypes="0" containsString="0" containsNumber="1" minValue="52.845528455284551" maxValue="197.35449735419382"/>
    </cacheField>
    <cacheField name="CHI" numFmtId="0">
      <sharedItems containsSemiMixedTypes="0" containsString="0" containsNumber="1" minValue="78.586723768814878" maxValue="216.32653061239111"/>
    </cacheField>
    <cacheField name="new" numFmtId="0">
      <sharedItems containsSemiMixedTypes="0" containsString="0" containsNumber="1" minValue="76.923076923099416" maxValue="218.36734693884046"/>
    </cacheField>
    <cacheField name="dataset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Karbal" refreshedDate="41394.742650810185" createdVersion="4" refreshedVersion="4" minRefreshableVersion="3" recordCount="200">
  <cacheSource type="worksheet">
    <worksheetSource ref="A1:F201" sheet="averages"/>
  </cacheSource>
  <cacheFields count="6">
    <cacheField name="dataset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IG" numFmtId="0">
      <sharedItems containsSemiMixedTypes="0" containsString="0" containsNumber="1" minValue="99.999999999999986" maxValue="100.00000000000001"/>
    </cacheField>
    <cacheField name="IGR" numFmtId="0">
      <sharedItems containsSemiMixedTypes="0" containsString="0" containsNumber="1" minValue="58.235294117647058" maxValue="182.14285714277187"/>
    </cacheField>
    <cacheField name="SU" numFmtId="0">
      <sharedItems containsSemiMixedTypes="0" containsString="0" containsNumber="1" minValue="65" maxValue="202.64550264539346"/>
    </cacheField>
    <cacheField name="Relief" numFmtId="0">
      <sharedItems containsSemiMixedTypes="0" containsString="0" containsNumber="1" minValue="52.845528455284551" maxValue="197.35449735419382"/>
    </cacheField>
    <cacheField name="CHI" numFmtId="0">
      <sharedItems containsSemiMixedTypes="0" containsString="0" containsNumber="1" minValue="78.586723768814878" maxValue="216.326530612391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n v="1"/>
    <n v="6.9230769230769207E-2"/>
    <n v="8.3333333333333301E-2"/>
    <n v="0.121794871794871"/>
    <n v="0.126923076923076"/>
    <n v="0.128205128205128"/>
    <n v="100"/>
    <n v="120.37037037037037"/>
    <n v="175.92592592592484"/>
    <n v="183.33333333333206"/>
    <n v="185.18518518518496"/>
  </r>
  <r>
    <x v="0"/>
    <n v="2"/>
    <n v="0.15128205128205099"/>
    <n v="8.9743589743589702E-2"/>
    <n v="0.21410256410256401"/>
    <n v="0.133333333333333"/>
    <n v="0.21538461538461501"/>
    <n v="100"/>
    <n v="59.322033898305172"/>
    <n v="141.52542372881376"/>
    <n v="88.135593220338933"/>
    <n v="142.37288135593224"/>
  </r>
  <r>
    <x v="0"/>
    <n v="3"/>
    <n v="0.16538461538461499"/>
    <n v="0.107692307692307"/>
    <n v="0.269230769230769"/>
    <n v="0.16538461538461499"/>
    <n v="0.247435897435897"/>
    <n v="99.999999999999986"/>
    <n v="65.116279069767188"/>
    <n v="162.79069767441885"/>
    <n v="99.999999999999986"/>
    <n v="149.61240310077531"/>
  </r>
  <r>
    <x v="0"/>
    <n v="4"/>
    <n v="0.20641025641025601"/>
    <n v="0.134615384615384"/>
    <n v="0.34871794871794798"/>
    <n v="0.28333333333333299"/>
    <n v="0.31025641025640999"/>
    <n v="100"/>
    <n v="65.217391304347657"/>
    <n v="168.94409937888196"/>
    <n v="137.26708074534173"/>
    <n v="150.31055900621132"/>
  </r>
  <r>
    <x v="0"/>
    <n v="5"/>
    <n v="0.232051282051282"/>
    <n v="0.15512820512820499"/>
    <n v="0.38333333333333303"/>
    <n v="0.32564102564102498"/>
    <n v="0.36025641025640998"/>
    <n v="100"/>
    <n v="66.850828729281716"/>
    <n v="165.19337016574573"/>
    <n v="140.33149171270694"/>
    <n v="155.24861878453032"/>
  </r>
  <r>
    <x v="0"/>
    <n v="6"/>
    <n v="0.237179487179487"/>
    <n v="0.15641025641025599"/>
    <n v="0.41153846153846102"/>
    <n v="0.33717948717948698"/>
    <n v="0.36410256410256397"/>
    <n v="100"/>
    <n v="65.945945945945823"/>
    <n v="173.51351351351343"/>
    <n v="142.16216216216219"/>
    <n v="153.51351351351357"/>
  </r>
  <r>
    <x v="0"/>
    <n v="7"/>
    <n v="0.22564102564102501"/>
    <n v="0.15897435897435799"/>
    <n v="0.43717948717948701"/>
    <n v="0.36666666666666597"/>
    <n v="0.35897435897435898"/>
    <n v="100"/>
    <n v="70.454545454545226"/>
    <n v="193.75000000000048"/>
    <n v="162.50000000000017"/>
    <n v="159.09090909090955"/>
  </r>
  <r>
    <x v="0"/>
    <n v="8"/>
    <n v="0.237179487179487"/>
    <n v="0.244871794871794"/>
    <n v="0.46025641025641001"/>
    <n v="0.38205128205128203"/>
    <n v="0.36282051282051198"/>
    <n v="100"/>
    <n v="103.24324324324296"/>
    <n v="194.05405405405409"/>
    <n v="161.08108108108121"/>
    <n v="152.97297297297274"/>
  </r>
  <r>
    <x v="0"/>
    <n v="9"/>
    <n v="0.243589743589743"/>
    <n v="0.232051282051282"/>
    <n v="0.47692307692307601"/>
    <n v="0.41410256410256402"/>
    <n v="0.37435897435897397"/>
    <n v="100"/>
    <n v="95.263157894737049"/>
    <n v="195.78947368421063"/>
    <n v="170.00000000000037"/>
    <n v="153.68421052631598"/>
  </r>
  <r>
    <x v="0"/>
    <n v="10"/>
    <n v="0.242307692307692"/>
    <n v="0.30641025641025599"/>
    <n v="0.491025641025641"/>
    <n v="0.47820512820512801"/>
    <n v="0.48076923076923"/>
    <n v="100"/>
    <n v="126.45502645502644"/>
    <n v="202.64550264550289"/>
    <n v="197.35449735449754"/>
    <n v="198.41269841269835"/>
  </r>
  <r>
    <x v="0"/>
    <n v="11"/>
    <n v="0.246153846153846"/>
    <n v="0.41410256410256402"/>
    <n v="0.498717948717948"/>
    <n v="0.46666666666666601"/>
    <n v="0.51923076923076905"/>
    <n v="100"/>
    <n v="168.22916666666674"/>
    <n v="202.60416666666649"/>
    <n v="189.58333333333317"/>
    <n v="210.93750000000006"/>
  </r>
  <r>
    <x v="0"/>
    <n v="12"/>
    <n v="0.251282051282051"/>
    <n v="0.45769230769230701"/>
    <n v="0.492307692307692"/>
    <n v="0.483333333333333"/>
    <n v="0.54358974358974299"/>
    <n v="100"/>
    <n v="182.14285714285708"/>
    <n v="195.91836734693885"/>
    <n v="192.3469387755103"/>
    <n v="216.32653061224491"/>
  </r>
  <r>
    <x v="0"/>
    <n v="13"/>
    <n v="0.37307692307692297"/>
    <n v="0.46282051282051201"/>
    <n v="0.53717948717948705"/>
    <n v="0.494871794871794"/>
    <n v="0.57179487179487098"/>
    <n v="100"/>
    <n v="124.05498281786923"/>
    <n v="143.98625429553263"/>
    <n v="132.64604810996545"/>
    <n v="153.26460481099639"/>
  </r>
  <r>
    <x v="0"/>
    <n v="14"/>
    <n v="0.37435897435897397"/>
    <n v="0.46538461538461501"/>
    <n v="0.53461538461538405"/>
    <n v="0.493589743589743"/>
    <n v="0.60512820512820498"/>
    <n v="100"/>
    <n v="124.3150684931507"/>
    <n v="142.80821917808217"/>
    <n v="131.84931506849313"/>
    <n v="161.64383561643848"/>
  </r>
  <r>
    <x v="0"/>
    <n v="15"/>
    <n v="0.38333333333333303"/>
    <n v="0.488461538461538"/>
    <n v="0.54102564102564099"/>
    <n v="0.489743589743589"/>
    <n v="0.60128205128205103"/>
    <n v="100"/>
    <n v="127.42474916387957"/>
    <n v="141.13712374581951"/>
    <n v="127.75919732441463"/>
    <n v="156.85618729096996"/>
  </r>
  <r>
    <x v="0"/>
    <n v="16"/>
    <n v="0.40128205128205102"/>
    <n v="0.502564102564102"/>
    <n v="0.53846153846153799"/>
    <n v="0.507692307692307"/>
    <n v="0.61923076923076903"/>
    <n v="100"/>
    <n v="125.23961661341846"/>
    <n v="134.18530351437695"/>
    <n v="126.51757188498394"/>
    <n v="154.3130990415336"/>
  </r>
  <r>
    <x v="0"/>
    <n v="17"/>
    <n v="0.40897435897435802"/>
    <n v="0.51153846153846105"/>
    <n v="0.54743589743589705"/>
    <n v="0.53076923076922999"/>
    <n v="0.61025641025640998"/>
    <n v="100.00000000000001"/>
    <n v="125.07836990595628"/>
    <n v="133.85579937304095"/>
    <n v="129.78056426332301"/>
    <n v="149.21630094043917"/>
  </r>
  <r>
    <x v="0"/>
    <n v="18"/>
    <n v="0.42179487179487102"/>
    <n v="0.51153846153846105"/>
    <n v="0.54230769230769205"/>
    <n v="0.55384615384615299"/>
    <n v="0.65256410256410202"/>
    <n v="100"/>
    <n v="121.27659574468096"/>
    <n v="128.57142857142875"/>
    <n v="131.306990881459"/>
    <n v="154.71124620060806"/>
  </r>
  <r>
    <x v="0"/>
    <n v="19"/>
    <n v="0.43974358974358901"/>
    <n v="0.52179487179487105"/>
    <n v="0.53717948717948705"/>
    <n v="0.56153846153846099"/>
    <n v="0.68205128205128196"/>
    <n v="100"/>
    <n v="118.6588921282799"/>
    <n v="122.15743440233253"/>
    <n v="127.69679300291553"/>
    <n v="155.10204081632676"/>
  </r>
  <r>
    <x v="0"/>
    <n v="20"/>
    <n v="0.44102564102564101"/>
    <n v="0.52435897435897405"/>
    <n v="0.53461538461538405"/>
    <n v="0.57692307692307598"/>
    <n v="0.68333333333333302"/>
    <n v="100"/>
    <n v="118.89534883720923"/>
    <n v="121.220930232558"/>
    <n v="130.81395348837188"/>
    <n v="154.94186046511621"/>
  </r>
  <r>
    <x v="1"/>
    <n v="1"/>
    <n v="0.83439490445859799"/>
    <n v="0.81528662420382103"/>
    <n v="0.83439490445859799"/>
    <n v="0.89808917197452198"/>
    <n v="0.83439490445859799"/>
    <n v="100"/>
    <n v="97.709923664122158"/>
    <n v="100"/>
    <n v="107.63358778625961"/>
    <n v="100"/>
  </r>
  <r>
    <x v="1"/>
    <n v="2"/>
    <n v="0.87898089171974503"/>
    <n v="0.87261146496815201"/>
    <n v="0.91082802547770703"/>
    <n v="0.87898089171974503"/>
    <n v="0.85987261146496796"/>
    <n v="100"/>
    <n v="99.275362318840507"/>
    <n v="103.62318840579712"/>
    <n v="100"/>
    <n v="97.826086956521735"/>
  </r>
  <r>
    <x v="1"/>
    <n v="3"/>
    <n v="0.89171974522292996"/>
    <n v="0.87261146496815201"/>
    <n v="0.91082802547770703"/>
    <n v="0.87898089171974503"/>
    <n v="0.89171974522292996"/>
    <n v="100"/>
    <n v="97.857142857142762"/>
    <n v="102.14285714285714"/>
    <n v="98.571428571428555"/>
    <n v="100"/>
  </r>
  <r>
    <x v="1"/>
    <n v="4"/>
    <n v="0.89171974522292996"/>
    <n v="0.71974522292993603"/>
    <n v="0.91082802547770703"/>
    <n v="0.89171974522292996"/>
    <n v="0.904458598726114"/>
    <n v="100"/>
    <n v="80.71428571428568"/>
    <n v="102.14285714285714"/>
    <n v="100"/>
    <n v="101.42857142857136"/>
  </r>
  <r>
    <x v="1"/>
    <n v="5"/>
    <n v="0.92356687898089096"/>
    <n v="0.72611464968152795"/>
    <n v="0.92356687898089096"/>
    <n v="0.904458598726114"/>
    <n v="0.89808917197452198"/>
    <n v="100"/>
    <n v="78.620689655172399"/>
    <n v="100"/>
    <n v="97.931034482758633"/>
    <n v="97.241379310344882"/>
  </r>
  <r>
    <x v="1"/>
    <n v="6"/>
    <n v="0.92356687898089096"/>
    <n v="0.85350318471337505"/>
    <n v="0.92356687898089096"/>
    <n v="0.89171974522292996"/>
    <n v="0.91719745222929905"/>
    <n v="100"/>
    <n v="92.41379310344827"/>
    <n v="100"/>
    <n v="96.551724137931117"/>
    <n v="99.310344827586249"/>
  </r>
  <r>
    <x v="1"/>
    <n v="7"/>
    <n v="0.91719745222929905"/>
    <n v="0.83439490445859799"/>
    <n v="0.92356687898089096"/>
    <n v="0.88535031847133705"/>
    <n v="0.91719745222929905"/>
    <n v="100"/>
    <n v="90.972222222222172"/>
    <n v="100.69444444444439"/>
    <n v="96.527777777777757"/>
    <n v="100"/>
  </r>
  <r>
    <x v="1"/>
    <n v="8"/>
    <n v="0.92993630573248398"/>
    <n v="0.85987261146496796"/>
    <n v="0.92993630573248398"/>
    <n v="0.89171974522292996"/>
    <n v="0.91719745222929905"/>
    <n v="100"/>
    <n v="92.465753424657521"/>
    <n v="100"/>
    <n v="95.890410958904127"/>
    <n v="98.630136986301338"/>
  </r>
  <r>
    <x v="1"/>
    <n v="9"/>
    <n v="0.904458598726114"/>
    <n v="0.85987261146496796"/>
    <n v="0.92993630573248398"/>
    <n v="0.89171974522292996"/>
    <n v="0.91719745222929905"/>
    <n v="100.00000000000001"/>
    <n v="95.070422535211307"/>
    <n v="102.81690140845076"/>
    <n v="98.591549295774726"/>
    <n v="101.40845070422539"/>
  </r>
  <r>
    <x v="1"/>
    <n v="10"/>
    <n v="0.89808917197452198"/>
    <n v="0.85350318471337505"/>
    <n v="0.92993630573248398"/>
    <n v="0.91082802547770703"/>
    <n v="0.92356687898089096"/>
    <n v="100"/>
    <n v="95.035460992907744"/>
    <n v="103.54609929078016"/>
    <n v="101.41843971631209"/>
    <n v="102.83687943262406"/>
  </r>
  <r>
    <x v="1"/>
    <n v="11"/>
    <n v="0.904458598726114"/>
    <n v="0.85987261146496796"/>
    <n v="0.936305732484076"/>
    <n v="0.91082802547770703"/>
    <n v="0.91719745222929905"/>
    <n v="100.00000000000001"/>
    <n v="95.070422535211307"/>
    <n v="103.5211267605634"/>
    <n v="100.70422535211274"/>
    <n v="101.40845070422539"/>
  </r>
  <r>
    <x v="1"/>
    <n v="12"/>
    <n v="0.904458598726114"/>
    <n v="0.84713375796178303"/>
    <n v="0.94267515923566803"/>
    <n v="0.91082802547770703"/>
    <n v="0.92356687898089096"/>
    <n v="100.00000000000001"/>
    <n v="93.661971830985934"/>
    <n v="104.22535211267605"/>
    <n v="100.70422535211274"/>
    <n v="102.11267605633802"/>
  </r>
  <r>
    <x v="1"/>
    <n v="13"/>
    <n v="0.91082802547770703"/>
    <n v="0.78980891719745205"/>
    <n v="0.94267515923566803"/>
    <n v="0.904458598726114"/>
    <n v="0.91719745222929905"/>
    <n v="100"/>
    <n v="86.713286713286692"/>
    <n v="103.49650349650341"/>
    <n v="99.300699300699236"/>
    <n v="100.69930069930066"/>
  </r>
  <r>
    <x v="1"/>
    <n v="14"/>
    <n v="0.91082802547770703"/>
    <n v="0.84076433121019101"/>
    <n v="0.91082802547770703"/>
    <n v="0.87898089171974503"/>
    <n v="0.91719745222929905"/>
    <n v="100"/>
    <n v="92.307692307692307"/>
    <n v="100"/>
    <n v="96.503496503496478"/>
    <n v="100.69930069930066"/>
  </r>
  <r>
    <x v="1"/>
    <n v="15"/>
    <n v="0.91082802547770703"/>
    <n v="0.83439490445859799"/>
    <n v="0.91719745222929905"/>
    <n v="0.91082802547770703"/>
    <n v="0.92356687898089096"/>
    <n v="100"/>
    <n v="91.608391608391528"/>
    <n v="100.69930069930066"/>
    <n v="100"/>
    <n v="101.39860139860131"/>
  </r>
  <r>
    <x v="1"/>
    <n v="16"/>
    <n v="0.91082802547770703"/>
    <n v="0.82802547770700596"/>
    <n v="0.91719745222929905"/>
    <n v="0.91719745222929905"/>
    <n v="0.92993630573248398"/>
    <n v="100"/>
    <n v="90.909090909090864"/>
    <n v="100.69930069930066"/>
    <n v="100.69930069930066"/>
    <n v="102.09790209790208"/>
  </r>
  <r>
    <x v="1"/>
    <n v="17"/>
    <n v="0.904458598726114"/>
    <n v="0.83439490445859799"/>
    <n v="0.91719745222929905"/>
    <n v="0.91719745222929905"/>
    <n v="0.936305732484076"/>
    <n v="100.00000000000001"/>
    <n v="92.253521126760546"/>
    <n v="101.40845070422539"/>
    <n v="101.40845070422539"/>
    <n v="103.5211267605634"/>
  </r>
  <r>
    <x v="1"/>
    <n v="18"/>
    <n v="0.91082802547770703"/>
    <n v="0.83439490445859799"/>
    <n v="0.91082802547770703"/>
    <n v="0.904458598726114"/>
    <n v="0.936305732484076"/>
    <n v="100"/>
    <n v="91.608391608391528"/>
    <n v="100"/>
    <n v="99.300699300699236"/>
    <n v="102.79720279720274"/>
  </r>
  <r>
    <x v="1"/>
    <n v="19"/>
    <n v="0.904458598726114"/>
    <n v="0.84076433121019101"/>
    <n v="0.91719745222929905"/>
    <n v="0.904458598726114"/>
    <n v="0.94267515923566803"/>
    <n v="100.00000000000001"/>
    <n v="92.957746478873304"/>
    <n v="101.40845070422539"/>
    <n v="100.00000000000001"/>
    <n v="104.22535211267605"/>
  </r>
  <r>
    <x v="1"/>
    <n v="20"/>
    <n v="0.904458598726114"/>
    <n v="0.85350318471337505"/>
    <n v="0.91082802547770703"/>
    <n v="0.904458598726114"/>
    <n v="0.92993630573248398"/>
    <n v="100.00000000000001"/>
    <n v="94.366197183098578"/>
    <n v="100.70422535211274"/>
    <n v="100.00000000000001"/>
    <n v="102.81690140845076"/>
  </r>
  <r>
    <x v="2"/>
    <n v="1"/>
    <n v="0.505"/>
    <n v="0.54500000000000004"/>
    <n v="0.56499999999999995"/>
    <n v="0.505"/>
    <n v="0.56499999999999995"/>
    <n v="100"/>
    <n v="107.92079207920793"/>
    <n v="111.88118811881186"/>
    <n v="100"/>
    <n v="111.88118811881186"/>
  </r>
  <r>
    <x v="2"/>
    <n v="2"/>
    <n v="0.49"/>
    <n v="0.44"/>
    <n v="0.58499999999999996"/>
    <n v="0.49"/>
    <n v="0.49"/>
    <n v="100"/>
    <n v="89.795918367346943"/>
    <n v="119.38775510204081"/>
    <n v="100"/>
    <n v="100"/>
  </r>
  <r>
    <x v="2"/>
    <n v="3"/>
    <n v="0.59"/>
    <n v="0.505"/>
    <n v="0.59499999999999997"/>
    <n v="0.55500000000000005"/>
    <n v="0.59499999999999997"/>
    <n v="100"/>
    <n v="85.593220338983059"/>
    <n v="100.84745762711864"/>
    <n v="94.067796610169509"/>
    <n v="100.84745762711864"/>
  </r>
  <r>
    <x v="2"/>
    <n v="4"/>
    <n v="0.66"/>
    <n v="0.49"/>
    <n v="0.66"/>
    <n v="0.54500000000000004"/>
    <n v="0.66"/>
    <n v="100"/>
    <n v="74.242424242424235"/>
    <n v="100"/>
    <n v="82.575757575757578"/>
    <n v="100"/>
  </r>
  <r>
    <x v="2"/>
    <n v="5"/>
    <n v="0.76"/>
    <n v="0.52500000000000002"/>
    <n v="0.66"/>
    <n v="0.67"/>
    <n v="0.66"/>
    <n v="100"/>
    <n v="69.078947368421055"/>
    <n v="86.84210526315789"/>
    <n v="88.15789473684211"/>
    <n v="86.84210526315789"/>
  </r>
  <r>
    <x v="2"/>
    <n v="6"/>
    <n v="0.73"/>
    <n v="0.52"/>
    <n v="0.74"/>
    <n v="0.76"/>
    <n v="0.74"/>
    <n v="100"/>
    <n v="71.232876712328775"/>
    <n v="101.36986301369863"/>
    <n v="104.10958904109589"/>
    <n v="101.36986301369863"/>
  </r>
  <r>
    <x v="2"/>
    <n v="7"/>
    <n v="0.77"/>
    <n v="0.56499999999999995"/>
    <n v="0.72499999999999998"/>
    <n v="0.78500000000000003"/>
    <n v="0.72499999999999998"/>
    <n v="100"/>
    <n v="73.376623376623371"/>
    <n v="94.15584415584415"/>
    <n v="101.94805194805194"/>
    <n v="94.15584415584415"/>
  </r>
  <r>
    <x v="2"/>
    <n v="8"/>
    <n v="0.77500000000000002"/>
    <n v="0.51"/>
    <n v="0.80500000000000005"/>
    <n v="0.84499999999999997"/>
    <n v="0.80500000000000005"/>
    <n v="100"/>
    <n v="65.806451612903217"/>
    <n v="103.87096774193549"/>
    <n v="109.03225806451613"/>
    <n v="103.87096774193549"/>
  </r>
  <r>
    <x v="2"/>
    <n v="9"/>
    <n v="0.80500000000000005"/>
    <n v="0.49"/>
    <n v="0.80500000000000005"/>
    <n v="0.85"/>
    <n v="0.80500000000000005"/>
    <n v="100"/>
    <n v="60.869565217391298"/>
    <n v="100"/>
    <n v="105.59006211180123"/>
    <n v="100"/>
  </r>
  <r>
    <x v="2"/>
    <n v="10"/>
    <n v="0.79500000000000004"/>
    <n v="0.51"/>
    <n v="0.79500000000000004"/>
    <n v="0.86"/>
    <n v="0.79500000000000004"/>
    <n v="100"/>
    <n v="64.15094339622641"/>
    <n v="100"/>
    <n v="108.17610062893081"/>
    <n v="100"/>
  </r>
  <r>
    <x v="2"/>
    <n v="11"/>
    <n v="0.79"/>
    <n v="0.5"/>
    <n v="0.79"/>
    <n v="0.85"/>
    <n v="0.84499999999999997"/>
    <n v="100"/>
    <n v="63.291139240506325"/>
    <n v="100"/>
    <n v="107.59493670886076"/>
    <n v="106.96202531645569"/>
  </r>
  <r>
    <x v="2"/>
    <n v="12"/>
    <n v="0.84"/>
    <n v="0.505"/>
    <n v="0.85"/>
    <n v="0.82499999999999996"/>
    <n v="0.85"/>
    <n v="100"/>
    <n v="60.11904761904762"/>
    <n v="101.19047619047619"/>
    <n v="98.214285714285722"/>
    <n v="101.19047619047619"/>
  </r>
  <r>
    <x v="2"/>
    <n v="13"/>
    <n v="0.85"/>
    <n v="0.52"/>
    <n v="0.85"/>
    <n v="0.82"/>
    <n v="0.85"/>
    <n v="100"/>
    <n v="61.176470588235297"/>
    <n v="100"/>
    <n v="96.470588235294116"/>
    <n v="100"/>
  </r>
  <r>
    <x v="2"/>
    <n v="14"/>
    <n v="0.85"/>
    <n v="0.495"/>
    <n v="0.85"/>
    <n v="0.81499999999999995"/>
    <n v="0.85"/>
    <n v="100"/>
    <n v="58.235294117647058"/>
    <n v="100"/>
    <n v="95.882352941176478"/>
    <n v="100"/>
  </r>
  <r>
    <x v="2"/>
    <n v="15"/>
    <n v="0.84"/>
    <n v="0.495"/>
    <n v="0.86499999999999999"/>
    <n v="0.85"/>
    <n v="0.83499999999999996"/>
    <n v="100"/>
    <n v="58.928571428571431"/>
    <n v="102.97619047619048"/>
    <n v="101.19047619047619"/>
    <n v="99.404761904761912"/>
  </r>
  <r>
    <x v="2"/>
    <n v="16"/>
    <n v="0.755"/>
    <n v="0.51500000000000001"/>
    <n v="0.82499999999999996"/>
    <n v="0.85"/>
    <n v="0.82499999999999996"/>
    <n v="100"/>
    <n v="68.211920529801318"/>
    <n v="109.27152317880794"/>
    <n v="112.58278145695364"/>
    <n v="109.27152317880794"/>
  </r>
  <r>
    <x v="2"/>
    <n v="17"/>
    <n v="0.72499999999999998"/>
    <n v="0.46"/>
    <n v="0.84"/>
    <n v="0.85"/>
    <n v="0.82"/>
    <n v="100"/>
    <n v="63.448275862068968"/>
    <n v="115.86206896551724"/>
    <n v="117.24137931034483"/>
    <n v="113.10344827586208"/>
  </r>
  <r>
    <x v="2"/>
    <n v="18"/>
    <n v="0.73"/>
    <n v="0.5"/>
    <n v="0.83"/>
    <n v="0.86"/>
    <n v="0.82499999999999996"/>
    <n v="100"/>
    <n v="68.493150684931507"/>
    <n v="113.69863013698631"/>
    <n v="117.8082191780822"/>
    <n v="113.01369863013699"/>
  </r>
  <r>
    <x v="2"/>
    <n v="19"/>
    <n v="0.70499999999999996"/>
    <n v="0.52500000000000002"/>
    <n v="0.82"/>
    <n v="0.85499999999999998"/>
    <n v="0.81"/>
    <n v="100"/>
    <n v="74.468085106382986"/>
    <n v="116.31205673758866"/>
    <n v="121.27659574468086"/>
    <n v="114.8936170212766"/>
  </r>
  <r>
    <x v="2"/>
    <n v="20"/>
    <n v="0.68500000000000005"/>
    <n v="0.51500000000000001"/>
    <n v="0.78500000000000003"/>
    <n v="0.84499999999999997"/>
    <n v="0.78"/>
    <n v="99.999999999999986"/>
    <n v="75.18248175182481"/>
    <n v="114.5985401459854"/>
    <n v="123.35766423357663"/>
    <n v="113.86861313868613"/>
  </r>
  <r>
    <x v="3"/>
    <n v="1"/>
    <n v="0.38030303030302998"/>
    <n v="0.37121212121212099"/>
    <n v="0.31818181818181801"/>
    <n v="0.41666666666666602"/>
    <n v="0.31818181818181801"/>
    <n v="100"/>
    <n v="97.609561752988071"/>
    <n v="83.665338645418359"/>
    <n v="109.56175298804773"/>
    <n v="83.665338645418359"/>
  </r>
  <r>
    <x v="3"/>
    <n v="2"/>
    <n v="0.763636363636363"/>
    <n v="0.74848484848484798"/>
    <n v="0.84696969696969604"/>
    <n v="0.73333333333333295"/>
    <n v="0.87727272727272698"/>
    <n v="100"/>
    <n v="98.015873015873041"/>
    <n v="110.91269841269838"/>
    <n v="96.031746031746067"/>
    <n v="114.88095238095242"/>
  </r>
  <r>
    <x v="3"/>
    <n v="3"/>
    <n v="0.86818181818181805"/>
    <n v="0.824242424242424"/>
    <n v="0.898484848484848"/>
    <n v="0.84696969696969604"/>
    <n v="0.90454545454545399"/>
    <n v="99.999999999999986"/>
    <n v="94.938917975567165"/>
    <n v="103.49040139616052"/>
    <n v="97.556719022687517"/>
    <n v="104.18848167539262"/>
  </r>
  <r>
    <x v="3"/>
    <n v="4"/>
    <n v="0.88787878787878705"/>
    <n v="0.85303030303030303"/>
    <n v="0.91060606060605997"/>
    <n v="0.90303030303030296"/>
    <n v="0.912121212121212"/>
    <n v="100"/>
    <n v="96.075085324232163"/>
    <n v="102.55972696245736"/>
    <n v="101.70648464163831"/>
    <n v="102.73037542662125"/>
  </r>
  <r>
    <x v="3"/>
    <n v="5"/>
    <n v="0.89696969696969697"/>
    <n v="0.89545454545454495"/>
    <n v="0.91969696969696901"/>
    <n v="0.91666666666666596"/>
    <n v="0.93030303030302997"/>
    <n v="100"/>
    <n v="99.831081081081024"/>
    <n v="102.5337837837837"/>
    <n v="102.19594594594587"/>
    <n v="103.71621621621618"/>
  </r>
  <r>
    <x v="3"/>
    <n v="6"/>
    <n v="0.90454545454545399"/>
    <n v="0.93333333333333302"/>
    <n v="0.91818181818181799"/>
    <n v="0.91969696969696901"/>
    <n v="0.93181818181818099"/>
    <n v="100"/>
    <n v="103.18257956448915"/>
    <n v="101.50753768844226"/>
    <n v="101.67504187604689"/>
    <n v="103.0150753768844"/>
  </r>
  <r>
    <x v="3"/>
    <n v="7"/>
    <n v="0.91515151515151505"/>
    <n v="0.94393939393939397"/>
    <n v="0.92727272727272703"/>
    <n v="0.92121212121212104"/>
    <n v="0.92878787878787805"/>
    <n v="100"/>
    <n v="103.14569536423842"/>
    <n v="101.32450331125827"/>
    <n v="100.66225165562913"/>
    <n v="101.49006622516549"/>
  </r>
  <r>
    <x v="3"/>
    <n v="8"/>
    <n v="0.94393939393939397"/>
    <n v="0.94242424242424205"/>
    <n v="0.94242424242424205"/>
    <n v="0.92878787878787805"/>
    <n v="0.93787878787878698"/>
    <n v="100"/>
    <n v="99.839486356340245"/>
    <n v="99.839486356340245"/>
    <n v="98.394863563402808"/>
    <n v="99.357945425361052"/>
  </r>
  <r>
    <x v="3"/>
    <n v="9"/>
    <n v="0.92878787878787805"/>
    <n v="0.939393939393939"/>
    <n v="0.94848484848484804"/>
    <n v="0.93181818181818099"/>
    <n v="0.94242424242424205"/>
    <n v="100"/>
    <n v="101.14192495921699"/>
    <n v="102.12071778140297"/>
    <n v="100.32626427406198"/>
    <n v="101.46818923327899"/>
  </r>
  <r>
    <x v="3"/>
    <n v="10"/>
    <n v="0.92878787878787805"/>
    <n v="0.939393939393939"/>
    <n v="0.95151515151515098"/>
    <n v="0.94090909090909003"/>
    <n v="0.94848484848484804"/>
    <n v="100"/>
    <n v="101.14192495921699"/>
    <n v="102.44698205546496"/>
    <n v="101.30505709624795"/>
    <n v="102.12071778140297"/>
  </r>
  <r>
    <x v="3"/>
    <n v="11"/>
    <n v="0.93333333333333302"/>
    <n v="0.93484848484848404"/>
    <n v="0.95303030303030301"/>
    <n v="0.939393939393939"/>
    <n v="0.95151515151515098"/>
    <n v="100"/>
    <n v="100.16233766233761"/>
    <n v="102.11038961038965"/>
    <n v="100.64935064935064"/>
    <n v="101.94805194805193"/>
  </r>
  <r>
    <x v="3"/>
    <n v="12"/>
    <n v="0.93030303030302997"/>
    <n v="0.93333333333333302"/>
    <n v="0.95"/>
    <n v="0.93787878787878698"/>
    <n v="0.95454545454545403"/>
    <n v="100"/>
    <n v="100.3257328990228"/>
    <n v="102.11726384364825"/>
    <n v="100.81433224755695"/>
    <n v="102.60586319218238"/>
  </r>
  <r>
    <x v="3"/>
    <n v="13"/>
    <n v="0.93787878787878698"/>
    <n v="0.93484848484848404"/>
    <n v="0.95"/>
    <n v="0.94090909090909003"/>
    <n v="0.95606060606060606"/>
    <n v="100"/>
    <n v="99.676898222940224"/>
    <n v="101.29240710823919"/>
    <n v="100.32310177705978"/>
    <n v="101.93861066235874"/>
  </r>
  <r>
    <x v="3"/>
    <n v="14"/>
    <n v="0.93787878787878698"/>
    <n v="0.93787878787878698"/>
    <n v="0.95909090909090899"/>
    <n v="0.94090909090909003"/>
    <n v="0.96060606060606002"/>
    <n v="100"/>
    <n v="100"/>
    <n v="102.26171243941852"/>
    <n v="100.32310177705978"/>
    <n v="102.42326332794835"/>
  </r>
  <r>
    <x v="3"/>
    <n v="15"/>
    <n v="0.94545454545454499"/>
    <n v="0.94393939393939397"/>
    <n v="0.95757575757575697"/>
    <n v="0.94090909090909003"/>
    <n v="0.95909090909090899"/>
    <n v="100"/>
    <n v="99.839743589743634"/>
    <n v="101.28205128205127"/>
    <n v="99.519230769230731"/>
    <n v="101.44230769230774"/>
  </r>
  <r>
    <x v="3"/>
    <n v="16"/>
    <n v="0.95"/>
    <n v="0.94090909090909003"/>
    <n v="0.95757575757575697"/>
    <n v="0.94393939393939397"/>
    <n v="0.95757575757575697"/>
    <n v="100"/>
    <n v="99.043062200956854"/>
    <n v="100.79744816586916"/>
    <n v="99.362041467304621"/>
    <n v="100.79744816586916"/>
  </r>
  <r>
    <x v="3"/>
    <n v="17"/>
    <n v="0.95"/>
    <n v="0.939393939393939"/>
    <n v="0.95909090909090899"/>
    <n v="0.94393939393939397"/>
    <n v="0.96060606060606002"/>
    <n v="100"/>
    <n v="98.883572567783048"/>
    <n v="100.95693779904306"/>
    <n v="99.362041467304621"/>
    <n v="101.11642743221685"/>
  </r>
  <r>
    <x v="3"/>
    <n v="18"/>
    <n v="0.95303030303030301"/>
    <n v="0.93636363636363595"/>
    <n v="0.96363636363636296"/>
    <n v="0.94393939393939397"/>
    <n v="0.95606060606060606"/>
    <n v="100"/>
    <n v="98.251192368839384"/>
    <n v="101.11287758346575"/>
    <n v="99.046104928457865"/>
    <n v="100.31796502384738"/>
  </r>
  <r>
    <x v="3"/>
    <n v="19"/>
    <n v="0.95454545454545403"/>
    <n v="0.93636363636363595"/>
    <n v="0.95909090909090899"/>
    <n v="0.94545454545454499"/>
    <n v="0.95757575757575697"/>
    <n v="100"/>
    <n v="98.095238095238102"/>
    <n v="100.47619047619052"/>
    <n v="99.047619047619051"/>
    <n v="100.3174603174603"/>
  </r>
  <r>
    <x v="3"/>
    <n v="20"/>
    <n v="0.95454545454545403"/>
    <n v="0.939393939393939"/>
    <n v="0.95757575757575697"/>
    <n v="0.94545454545454499"/>
    <n v="0.96060606060606002"/>
    <n v="100"/>
    <n v="98.412698412698418"/>
    <n v="100.3174603174603"/>
    <n v="99.047619047619051"/>
    <n v="100.63492063492063"/>
  </r>
  <r>
    <x v="4"/>
    <n v="1"/>
    <n v="0.2"/>
    <n v="0.2"/>
    <n v="0.13"/>
    <n v="0.11"/>
    <n v="0.39500000000000002"/>
    <n v="100"/>
    <n v="100"/>
    <n v="65"/>
    <n v="55"/>
    <n v="197.5"/>
  </r>
  <r>
    <x v="4"/>
    <n v="2"/>
    <n v="0.23"/>
    <n v="0.23"/>
    <n v="0.23"/>
    <n v="0.22"/>
    <n v="0.495"/>
    <n v="100"/>
    <n v="100"/>
    <n v="100"/>
    <n v="95.65217391304347"/>
    <n v="215.21739130434781"/>
  </r>
  <r>
    <x v="4"/>
    <n v="3"/>
    <n v="0.53"/>
    <n v="0.54500000000000004"/>
    <n v="0.54500000000000004"/>
    <n v="0.29499999999999998"/>
    <n v="0.81499999999999995"/>
    <n v="100"/>
    <n v="102.8301886792453"/>
    <n v="102.8301886792453"/>
    <n v="55.660377358490564"/>
    <n v="153.77358490566036"/>
  </r>
  <r>
    <x v="4"/>
    <n v="4"/>
    <n v="0.61499999999999999"/>
    <n v="0.61499999999999999"/>
    <n v="0.86499999999999999"/>
    <n v="0.32500000000000001"/>
    <n v="0.86499999999999999"/>
    <n v="100"/>
    <n v="100"/>
    <n v="140.65040650406505"/>
    <n v="52.845528455284551"/>
    <n v="140.65040650406505"/>
  </r>
  <r>
    <x v="4"/>
    <n v="5"/>
    <n v="0.65"/>
    <n v="0.65"/>
    <n v="0.88500000000000001"/>
    <n v="0.34499999999999997"/>
    <n v="0.89500000000000002"/>
    <n v="100"/>
    <n v="100"/>
    <n v="136.15384615384616"/>
    <n v="53.076923076923073"/>
    <n v="137.69230769230768"/>
  </r>
  <r>
    <x v="4"/>
    <n v="6"/>
    <n v="0.67"/>
    <n v="0.755"/>
    <n v="0.88"/>
    <n v="0.36499999999999999"/>
    <n v="0.91500000000000004"/>
    <n v="100"/>
    <n v="112.6865671641791"/>
    <n v="131.34328358208955"/>
    <n v="54.477611940298502"/>
    <n v="136.56716417910448"/>
  </r>
  <r>
    <x v="4"/>
    <n v="7"/>
    <n v="0.84"/>
    <n v="0.71"/>
    <n v="0.875"/>
    <n v="0.495"/>
    <n v="0.95"/>
    <n v="100"/>
    <n v="84.523809523809533"/>
    <n v="104.16666666666667"/>
    <n v="58.928571428571431"/>
    <n v="113.0952380952381"/>
  </r>
  <r>
    <x v="4"/>
    <n v="8"/>
    <n v="0.88"/>
    <n v="0.78500000000000003"/>
    <n v="0.89"/>
    <n v="0.48499999999999999"/>
    <n v="0.95499999999999996"/>
    <n v="100"/>
    <n v="89.204545454545453"/>
    <n v="101.13636363636364"/>
    <n v="55.113636363636367"/>
    <n v="108.52272727272727"/>
  </r>
  <r>
    <x v="4"/>
    <n v="9"/>
    <n v="0.88500000000000001"/>
    <n v="0.82499999999999996"/>
    <n v="0.90500000000000003"/>
    <n v="0.61"/>
    <n v="0.97"/>
    <n v="100"/>
    <n v="93.220338983050851"/>
    <n v="102.25988700564972"/>
    <n v="68.926553672316388"/>
    <n v="109.60451977401129"/>
  </r>
  <r>
    <x v="4"/>
    <n v="10"/>
    <n v="0.90500000000000003"/>
    <n v="0.95"/>
    <n v="0.92"/>
    <n v="0.61499999999999999"/>
    <n v="0.97"/>
    <n v="100"/>
    <n v="104.97237569060773"/>
    <n v="101.65745856353591"/>
    <n v="67.95580110497238"/>
    <n v="107.18232044198895"/>
  </r>
  <r>
    <x v="4"/>
    <n v="11"/>
    <n v="0.93"/>
    <n v="0.95"/>
    <n v="0.92500000000000004"/>
    <n v="0.65500000000000003"/>
    <n v="0.97499999999999998"/>
    <n v="100"/>
    <n v="102.15053763440859"/>
    <n v="99.462365591397841"/>
    <n v="70.430107526881713"/>
    <n v="104.83870967741935"/>
  </r>
  <r>
    <x v="4"/>
    <n v="12"/>
    <n v="0.93500000000000005"/>
    <n v="0.94499999999999995"/>
    <n v="0.97"/>
    <n v="0.68500000000000005"/>
    <n v="0.97499999999999998"/>
    <n v="100"/>
    <n v="101.06951871657753"/>
    <n v="103.74331550802138"/>
    <n v="73.262032085561486"/>
    <n v="104.27807486631015"/>
  </r>
  <r>
    <x v="4"/>
    <n v="13"/>
    <n v="0.94499999999999995"/>
    <n v="0.95"/>
    <n v="0.97499999999999998"/>
    <n v="0.71"/>
    <n v="0.97499999999999998"/>
    <n v="100"/>
    <n v="100.52910052910053"/>
    <n v="103.17460317460318"/>
    <n v="75.13227513227514"/>
    <n v="103.17460317460318"/>
  </r>
  <r>
    <x v="4"/>
    <n v="14"/>
    <n v="0.95"/>
    <n v="0.94"/>
    <n v="0.98"/>
    <n v="0.73499999999999999"/>
    <n v="0.97499999999999998"/>
    <n v="100"/>
    <n v="98.94736842105263"/>
    <n v="103.15789473684211"/>
    <n v="77.368421052631589"/>
    <n v="102.63157894736842"/>
  </r>
  <r>
    <x v="4"/>
    <n v="15"/>
    <n v="0.95499999999999996"/>
    <n v="0.98"/>
    <n v="0.97499999999999998"/>
    <n v="0.73"/>
    <n v="0.98"/>
    <n v="100"/>
    <n v="102.61780104712042"/>
    <n v="102.09424083769633"/>
    <n v="76.439790575916234"/>
    <n v="102.61780104712042"/>
  </r>
  <r>
    <x v="4"/>
    <n v="16"/>
    <n v="0.95"/>
    <n v="0.97499999999999998"/>
    <n v="0.98499999999999999"/>
    <n v="0.74"/>
    <n v="0.97499999999999998"/>
    <n v="100"/>
    <n v="102.63157894736842"/>
    <n v="103.68421052631579"/>
    <n v="77.89473684210526"/>
    <n v="102.63157894736842"/>
  </r>
  <r>
    <x v="4"/>
    <n v="17"/>
    <n v="0.96"/>
    <n v="0.98499999999999999"/>
    <n v="0.98499999999999999"/>
    <n v="0.78500000000000003"/>
    <n v="0.98"/>
    <n v="100"/>
    <n v="102.60416666666667"/>
    <n v="102.60416666666667"/>
    <n v="81.770833333333343"/>
    <n v="102.08333333333334"/>
  </r>
  <r>
    <x v="4"/>
    <n v="18"/>
    <n v="0.96499999999999997"/>
    <n v="0.98"/>
    <n v="0.98499999999999999"/>
    <n v="0.79"/>
    <n v="0.98"/>
    <n v="100"/>
    <n v="101.55440414507773"/>
    <n v="102.07253886010363"/>
    <n v="81.865284974093271"/>
    <n v="101.55440414507773"/>
  </r>
  <r>
    <x v="4"/>
    <n v="19"/>
    <n v="0.95499999999999996"/>
    <n v="0.98"/>
    <n v="0.99"/>
    <n v="0.81"/>
    <n v="0.97499999999999998"/>
    <n v="100"/>
    <n v="102.61780104712042"/>
    <n v="103.66492146596859"/>
    <n v="84.81675392670158"/>
    <n v="102.09424083769633"/>
  </r>
  <r>
    <x v="4"/>
    <n v="20"/>
    <n v="0.98"/>
    <n v="0.98"/>
    <n v="0.99"/>
    <n v="0.82"/>
    <n v="0.97499999999999998"/>
    <n v="100"/>
    <n v="100"/>
    <n v="101.0204081632653"/>
    <n v="83.673469387755105"/>
    <n v="99.4897959183673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">
  <r>
    <x v="0"/>
    <n v="100"/>
    <n v="120.37037037026872"/>
    <n v="175.9259259260329"/>
    <n v="183.33333333314073"/>
    <n v="185.18518518491769"/>
    <n v="185.18518518491769"/>
  </r>
  <r>
    <x v="1"/>
    <n v="100"/>
    <n v="59.322033898331966"/>
    <n v="141.52542372914968"/>
    <n v="88.135593220148507"/>
    <n v="142.3728813562347"/>
    <n v="142.3728813562347"/>
  </r>
  <r>
    <x v="2"/>
    <n v="100"/>
    <n v="65.116279069429964"/>
    <n v="162.79069767417957"/>
    <n v="100"/>
    <n v="149.6124031004893"/>
    <n v="149.6124031004893"/>
  </r>
  <r>
    <x v="3"/>
    <n v="100"/>
    <n v="65.217391304242511"/>
    <n v="168.94409937911669"/>
    <n v="137.26708074535063"/>
    <n v="150.31055900619916"/>
    <n v="150.31055900619916"/>
  </r>
  <r>
    <x v="4"/>
    <n v="100"/>
    <n v="66.850828729274625"/>
    <n v="165.193370165803"/>
    <n v="140.33149171286669"/>
    <n v="155.24861878454229"/>
    <n v="155.24861878454229"/>
  </r>
  <r>
    <x v="5"/>
    <n v="100"/>
    <n v="65.945945945973293"/>
    <n v="173.51351351367535"/>
    <n v="142.16216216224876"/>
    <n v="153.51351351401263"/>
    <n v="153.51351351401263"/>
  </r>
  <r>
    <x v="6"/>
    <n v="100"/>
    <n v="70.454545454394363"/>
    <n v="193.74999999980611"/>
    <n v="162.50000000016618"/>
    <n v="159.09090909076809"/>
    <n v="159.09090909076809"/>
  </r>
  <r>
    <x v="7"/>
    <n v="100"/>
    <n v="103.24324324354178"/>
    <n v="194.05405405427967"/>
    <n v="161.08108108129301"/>
    <n v="152.9729729734926"/>
    <n v="152.9729729734926"/>
  </r>
  <r>
    <x v="8"/>
    <n v="100"/>
    <n v="95.263157894520774"/>
    <n v="195.78947368397286"/>
    <n v="170"/>
    <n v="153.68421052616455"/>
    <n v="153.68421052616455"/>
  </r>
  <r>
    <x v="9"/>
    <n v="100"/>
    <n v="126.45502645476006"/>
    <n v="202.64550264539346"/>
    <n v="197.35449735419382"/>
    <n v="198.41269841235123"/>
    <n v="198.41269841235123"/>
  </r>
  <r>
    <x v="10"/>
    <n v="100"/>
    <n v="168.22916666673862"/>
    <n v="202.60416666656087"/>
    <n v="189.58333333335028"/>
    <n v="210.93749999996191"/>
    <n v="203.12499999987307"/>
  </r>
  <r>
    <x v="11"/>
    <n v="100"/>
    <n v="182.14285714277187"/>
    <n v="195.91836734710122"/>
    <n v="192.34693877541682"/>
    <n v="216.32653061239111"/>
    <n v="218.36734693884046"/>
  </r>
  <r>
    <x v="12"/>
    <n v="100"/>
    <n v="124.05498281797442"/>
    <n v="143.98625429537236"/>
    <n v="132.64604810999327"/>
    <n v="153.26460481099932"/>
    <n v="160.48109965633805"/>
  </r>
  <r>
    <x v="13"/>
    <n v="100"/>
    <n v="124.31506849324489"/>
    <n v="142.80821917796968"/>
    <n v="131.84931506855261"/>
    <n v="161.64383561637251"/>
    <n v="158.56164383567409"/>
  </r>
  <r>
    <x v="14"/>
    <n v="100"/>
    <n v="127.42474916411081"/>
    <n v="141.13712374603577"/>
    <n v="127.75919732463282"/>
    <n v="156.85618729109291"/>
    <n v="156.18729097004885"/>
  </r>
  <r>
    <x v="15"/>
    <n v="100"/>
    <n v="125.23961661340896"/>
    <n v="134.18530351450914"/>
    <n v="126.51757188492351"/>
    <n v="154.31309904161077"/>
    <n v="152.39616613408975"/>
  </r>
  <r>
    <x v="16"/>
    <n v="99.999999999999986"/>
    <n v="125.07836990595304"/>
    <n v="133.85579937318332"/>
    <n v="129.78056426338037"/>
    <n v="149.21630094046952"/>
    <n v="155.48589341695779"/>
  </r>
  <r>
    <x v="17"/>
    <n v="100"/>
    <n v="121.27659574453455"/>
    <n v="128.57142857146243"/>
    <n v="131.30699088138257"/>
    <n v="154.71124620053655"/>
    <n v="152.8875379939231"/>
  </r>
  <r>
    <x v="18"/>
    <n v="100"/>
    <n v="118.65889212819832"/>
    <n v="122.15743440210761"/>
    <n v="127.69679300269136"/>
    <n v="155.10204081611766"/>
    <n v="151.02040816322352"/>
  </r>
  <r>
    <x v="19"/>
    <n v="100"/>
    <n v="118.89534883711835"/>
    <n v="121.22093023237227"/>
    <n v="130.81395348824819"/>
    <n v="154.94186046491455"/>
    <n v="147.67441860451933"/>
  </r>
  <r>
    <x v="0"/>
    <n v="100.00000000000001"/>
    <n v="97.709923664096522"/>
    <n v="100.00000000000001"/>
    <n v="107.63358778626504"/>
    <n v="100.00000000000001"/>
    <n v="100.00000000000001"/>
  </r>
  <r>
    <x v="1"/>
    <n v="100"/>
    <n v="99.275362318794407"/>
    <n v="103.62318840580039"/>
    <n v="100"/>
    <n v="97.826086956497008"/>
    <n v="97.826086956497008"/>
  </r>
  <r>
    <x v="2"/>
    <n v="100"/>
    <n v="97.857142857118021"/>
    <n v="102.14285714288198"/>
    <n v="98.571428571449388"/>
    <n v="100"/>
    <n v="100"/>
  </r>
  <r>
    <x v="3"/>
    <n v="100"/>
    <n v="80.714285714286504"/>
    <n v="102.14285714288198"/>
    <n v="100"/>
    <n v="101.4285714285506"/>
    <n v="101.4285714285506"/>
  </r>
  <r>
    <x v="4"/>
    <n v="99.999999999999986"/>
    <n v="78.620689655214221"/>
    <n v="99.999999999999986"/>
    <n v="97.931034482734717"/>
    <n v="97.241379310385156"/>
    <n v="97.241379310385156"/>
  </r>
  <r>
    <x v="5"/>
    <n v="99.999999999999986"/>
    <n v="92.413793103396756"/>
    <n v="99.999999999999986"/>
    <n v="96.551724137927309"/>
    <n v="99.310344827542153"/>
    <n v="99.310344827542153"/>
  </r>
  <r>
    <x v="6"/>
    <n v="100.00000000000001"/>
    <n v="90.97222222229567"/>
    <n v="100.69444444448911"/>
    <n v="96.527777777772485"/>
    <n v="100.00000000000001"/>
    <n v="100.00000000000001"/>
  </r>
  <r>
    <x v="7"/>
    <n v="100"/>
    <n v="92.465753424709092"/>
    <n v="100"/>
    <n v="95.890410958961567"/>
    <n v="98.630136986320522"/>
    <n v="98.630136986320522"/>
  </r>
  <r>
    <x v="8"/>
    <n v="100"/>
    <n v="95.070422535226839"/>
    <n v="102.81690140841023"/>
    <n v="98.591549295794906"/>
    <n v="101.40845070420511"/>
    <n v="101.40845070420511"/>
  </r>
  <r>
    <x v="9"/>
    <n v="100"/>
    <n v="95.035460992815402"/>
    <n v="103.54609929067117"/>
    <n v="101.41843971629073"/>
    <n v="102.83687943258145"/>
    <n v="102.83687943258145"/>
  </r>
  <r>
    <x v="10"/>
    <n v="100"/>
    <n v="95.070422535226839"/>
    <n v="103.52112676056805"/>
    <n v="100.70422535215783"/>
    <n v="101.40845070420511"/>
    <n v="102.11267605636294"/>
  </r>
  <r>
    <x v="11"/>
    <n v="100"/>
    <n v="93.661971831021731"/>
    <n v="104.22535211272589"/>
    <n v="100.70422535215783"/>
    <n v="102.11267605636294"/>
    <n v="99.29577464795274"/>
  </r>
  <r>
    <x v="12"/>
    <n v="100"/>
    <n v="86.713286713209158"/>
    <n v="103.49650349650656"/>
    <n v="99.30069930065477"/>
    <n v="100.69930069923544"/>
    <n v="99.30069930065477"/>
  </r>
  <r>
    <x v="13"/>
    <n v="100"/>
    <n v="92.307692307641645"/>
    <n v="100"/>
    <n v="96.503496503493423"/>
    <n v="100.69930069923544"/>
    <n v="100"/>
  </r>
  <r>
    <x v="14"/>
    <n v="100"/>
    <n v="91.608391608406194"/>
    <n v="100.69930069923544"/>
    <n v="100"/>
    <n v="101.39860139858065"/>
    <n v="100.69930069923544"/>
  </r>
  <r>
    <x v="15"/>
    <n v="100"/>
    <n v="90.909090909060964"/>
    <n v="100.69930069923544"/>
    <n v="100.69930069923544"/>
    <n v="102.09790209781612"/>
    <n v="99.30069930065477"/>
  </r>
  <r>
    <x v="16"/>
    <n v="100"/>
    <n v="92.253521126816636"/>
    <n v="101.40845070420511"/>
    <n v="101.40845070420511"/>
    <n v="103.52112676056805"/>
    <n v="100"/>
  </r>
  <r>
    <x v="17"/>
    <n v="100"/>
    <n v="91.608391608406194"/>
    <n v="100"/>
    <n v="99.30069930065477"/>
    <n v="102.79720279716133"/>
    <n v="98.601398601419334"/>
  </r>
  <r>
    <x v="18"/>
    <n v="100"/>
    <n v="92.957746478863911"/>
    <n v="101.40845070420511"/>
    <n v="100"/>
    <n v="104.22535211272589"/>
    <n v="99.29577464795274"/>
  </r>
  <r>
    <x v="19"/>
    <n v="100"/>
    <n v="94.366197183069005"/>
    <n v="100.70422535215783"/>
    <n v="100"/>
    <n v="102.81690140841023"/>
    <n v="102.11267605636294"/>
  </r>
  <r>
    <x v="0"/>
    <n v="100"/>
    <n v="107.92079207920793"/>
    <n v="111.88118811881186"/>
    <n v="100"/>
    <n v="111.88118811881186"/>
    <n v="111.88118811881186"/>
  </r>
  <r>
    <x v="1"/>
    <n v="100"/>
    <n v="89.795918367346943"/>
    <n v="119.38775510204081"/>
    <n v="100"/>
    <n v="100"/>
    <n v="100"/>
  </r>
  <r>
    <x v="2"/>
    <n v="100"/>
    <n v="85.593220338983059"/>
    <n v="100.84745762711864"/>
    <n v="94.067796610169509"/>
    <n v="100.84745762711864"/>
    <n v="100.84745762711864"/>
  </r>
  <r>
    <x v="3"/>
    <n v="100"/>
    <n v="74.242424242424235"/>
    <n v="100"/>
    <n v="82.575757575757578"/>
    <n v="100"/>
    <n v="100"/>
  </r>
  <r>
    <x v="4"/>
    <n v="100"/>
    <n v="69.078947368421055"/>
    <n v="86.84210526315789"/>
    <n v="88.15789473684211"/>
    <n v="86.84210526315789"/>
    <n v="86.84210526315789"/>
  </r>
  <r>
    <x v="5"/>
    <n v="100"/>
    <n v="71.232876712328775"/>
    <n v="101.36986301369863"/>
    <n v="104.10958904109589"/>
    <n v="101.36986301369863"/>
    <n v="101.36986301369863"/>
  </r>
  <r>
    <x v="6"/>
    <n v="100"/>
    <n v="73.376623376623371"/>
    <n v="94.15584415584415"/>
    <n v="101.94805194805194"/>
    <n v="94.15584415584415"/>
    <n v="94.15584415584415"/>
  </r>
  <r>
    <x v="7"/>
    <n v="100"/>
    <n v="65.806451612903217"/>
    <n v="103.87096774193549"/>
    <n v="109.03225806451613"/>
    <n v="103.87096774193549"/>
    <n v="103.87096774193549"/>
  </r>
  <r>
    <x v="8"/>
    <n v="100"/>
    <n v="60.869565217391298"/>
    <n v="100"/>
    <n v="105.59006211180123"/>
    <n v="100"/>
    <n v="100"/>
  </r>
  <r>
    <x v="9"/>
    <n v="100"/>
    <n v="64.15094339622641"/>
    <n v="100"/>
    <n v="108.17610062893081"/>
    <n v="100"/>
    <n v="100"/>
  </r>
  <r>
    <x v="10"/>
    <n v="100"/>
    <n v="63.291139240506325"/>
    <n v="100"/>
    <n v="107.59493670886076"/>
    <n v="106.96202531645569"/>
    <n v="106.96202531645569"/>
  </r>
  <r>
    <x v="11"/>
    <n v="100"/>
    <n v="60.11904761904762"/>
    <n v="101.19047619047619"/>
    <n v="98.214285714285722"/>
    <n v="101.19047619047619"/>
    <n v="101.19047619047619"/>
  </r>
  <r>
    <x v="12"/>
    <n v="100"/>
    <n v="61.176470588235297"/>
    <n v="100"/>
    <n v="96.470588235294116"/>
    <n v="100"/>
    <n v="100.58823529411765"/>
  </r>
  <r>
    <x v="13"/>
    <n v="100"/>
    <n v="58.235294117647058"/>
    <n v="100"/>
    <n v="95.882352941176478"/>
    <n v="100"/>
    <n v="97.64705882352942"/>
  </r>
  <r>
    <x v="14"/>
    <n v="100"/>
    <n v="58.928571428571431"/>
    <n v="102.97619047619048"/>
    <n v="101.19047619047619"/>
    <n v="99.404761904761912"/>
    <n v="100.5952380952381"/>
  </r>
  <r>
    <x v="15"/>
    <n v="100"/>
    <n v="68.211920529801318"/>
    <n v="109.27152317880794"/>
    <n v="112.58278145695364"/>
    <n v="109.27152317880794"/>
    <n v="113.90728476821192"/>
  </r>
  <r>
    <x v="16"/>
    <n v="100"/>
    <n v="63.448275862068968"/>
    <n v="115.86206896551724"/>
    <n v="117.24137931034483"/>
    <n v="113.10344827586208"/>
    <n v="117.24137931034483"/>
  </r>
  <r>
    <x v="17"/>
    <n v="100"/>
    <n v="68.493150684931507"/>
    <n v="113.69863013698631"/>
    <n v="117.8082191780822"/>
    <n v="113.01369863013699"/>
    <n v="117.8082191780822"/>
  </r>
  <r>
    <x v="18"/>
    <n v="100"/>
    <n v="74.468085106382986"/>
    <n v="116.31205673758866"/>
    <n v="121.27659574468086"/>
    <n v="114.8936170212766"/>
    <n v="121.27659574468086"/>
  </r>
  <r>
    <x v="19"/>
    <n v="99.999999999999986"/>
    <n v="75.18248175182481"/>
    <n v="114.5985401459854"/>
    <n v="123.35766423357663"/>
    <n v="113.86861313868613"/>
    <n v="123.35766423357663"/>
  </r>
  <r>
    <x v="0"/>
    <n v="99.999999999999986"/>
    <n v="97.609561752963941"/>
    <n v="83.665338645472787"/>
    <n v="109.56175298814418"/>
    <n v="83.665338645472787"/>
    <n v="83.665338645472787"/>
  </r>
  <r>
    <x v="1"/>
    <n v="100"/>
    <n v="98.015873015939533"/>
    <n v="110.91269841279092"/>
    <n v="96.031746031748128"/>
    <n v="114.88095238104282"/>
    <n v="114.88095238104282"/>
  </r>
  <r>
    <x v="2"/>
    <n v="100"/>
    <n v="94.938917975498441"/>
    <n v="103.49040139615633"/>
    <n v="97.556719022702083"/>
    <n v="104.1884816753185"/>
    <n v="104.1884816753185"/>
  </r>
  <r>
    <x v="3"/>
    <n v="100"/>
    <n v="96.075085324175006"/>
    <n v="102.55972696242603"/>
    <n v="101.70648464157979"/>
    <n v="102.73037542657273"/>
    <n v="102.73037542657273"/>
  </r>
  <r>
    <x v="4"/>
    <n v="100"/>
    <n v="99.831081081098048"/>
    <n v="102.53378378375253"/>
    <n v="102.19594594594858"/>
    <n v="103.71621621617781"/>
    <n v="103.71621621617781"/>
  </r>
  <r>
    <x v="5"/>
    <n v="100"/>
    <n v="103.1825795645041"/>
    <n v="101.50753768851331"/>
    <n v="101.67504187610133"/>
    <n v="103.01507537691609"/>
    <n v="103.01507537691609"/>
  </r>
  <r>
    <x v="6"/>
    <n v="100"/>
    <n v="103.14569536414072"/>
    <n v="101.32450331123441"/>
    <n v="100.66225165556257"/>
    <n v="101.49006622512503"/>
    <n v="101.49006622512503"/>
  </r>
  <r>
    <x v="7"/>
    <n v="100"/>
    <n v="99.839486356356289"/>
    <n v="99.839486356356289"/>
    <n v="98.394863563456795"/>
    <n v="99.3579454254251"/>
    <n v="99.3579454254251"/>
  </r>
  <r>
    <x v="8"/>
    <n v="100"/>
    <n v="101.14192495921029"/>
    <n v="102.12071778140593"/>
    <n v="100.32626427402933"/>
    <n v="101.46818923323963"/>
    <n v="101.46818923323963"/>
  </r>
  <r>
    <x v="9"/>
    <n v="100"/>
    <n v="101.14192495921029"/>
    <n v="102.44698205543524"/>
    <n v="101.30505709622496"/>
    <n v="102.12071778140593"/>
    <n v="102.12071778140593"/>
  </r>
  <r>
    <x v="10"/>
    <n v="100"/>
    <n v="100.16233766232149"/>
    <n v="102.11038961039361"/>
    <n v="100.64935064939309"/>
    <n v="101.94805194807212"/>
    <n v="102.2727272727151"/>
  </r>
  <r>
    <x v="11"/>
    <n v="100"/>
    <n v="100.32573289899022"/>
    <n v="102.11726384365154"/>
    <n v="100.81433224758308"/>
    <n v="102.60586319213688"/>
    <n v="102.76872964173951"/>
  </r>
  <r>
    <x v="12"/>
    <n v="100"/>
    <n v="99.676898222865972"/>
    <n v="101.29240710821618"/>
    <n v="100.32310177702739"/>
    <n v="101.93861066237758"/>
    <n v="100.96930533118879"/>
  </r>
  <r>
    <x v="13"/>
    <n v="100"/>
    <n v="100"/>
    <n v="102.26171243940497"/>
    <n v="100.32310177702739"/>
    <n v="102.42326332791866"/>
    <n v="100.64620355405478"/>
  </r>
  <r>
    <x v="14"/>
    <n v="100"/>
    <n v="99.839743589653921"/>
    <n v="101.28205128202823"/>
    <n v="99.519230769173305"/>
    <n v="101.44230769226854"/>
    <n v="99.679487179413627"/>
  </r>
  <r>
    <x v="15"/>
    <n v="100"/>
    <n v="99.043062200947375"/>
    <n v="100.79744816589474"/>
    <n v="99.362041467263154"/>
    <n v="100.79744816589474"/>
    <n v="99.362041467263154"/>
  </r>
  <r>
    <x v="16"/>
    <n v="100"/>
    <n v="98.883572567789471"/>
    <n v="100.95693779905264"/>
    <n v="99.362041467263154"/>
    <n v="101.11642743221053"/>
    <n v="99.362041467263154"/>
  </r>
  <r>
    <x v="17"/>
    <n v="100"/>
    <n v="98.251192368908832"/>
    <n v="101.11287758345982"/>
    <n v="99.046104928448017"/>
    <n v="100.31796502392061"/>
    <n v="98.887122416540194"/>
  </r>
  <r>
    <x v="18"/>
    <n v="100"/>
    <n v="98.095238095322912"/>
    <n v="100.47619047624785"/>
    <n v="99.047619047713823"/>
    <n v="100.31746031753349"/>
    <n v="99.047619047713823"/>
  </r>
  <r>
    <x v="19"/>
    <n v="100"/>
    <n v="98.412698412751624"/>
    <n v="100.31746031753349"/>
    <n v="99.047619047713823"/>
    <n v="100.6349206349622"/>
    <n v="99.047619047713823"/>
  </r>
  <r>
    <x v="0"/>
    <n v="100"/>
    <n v="100"/>
    <n v="65"/>
    <n v="55"/>
    <n v="197.5"/>
    <n v="197.5"/>
  </r>
  <r>
    <x v="1"/>
    <n v="100"/>
    <n v="100"/>
    <n v="100"/>
    <n v="95.65217391304347"/>
    <n v="215.21739130434781"/>
    <n v="215.21739130434781"/>
  </r>
  <r>
    <x v="2"/>
    <n v="100"/>
    <n v="102.8301886792453"/>
    <n v="102.8301886792453"/>
    <n v="55.660377358490564"/>
    <n v="153.77358490566036"/>
    <n v="153.77358490566036"/>
  </r>
  <r>
    <x v="3"/>
    <n v="100"/>
    <n v="100"/>
    <n v="140.65040650406505"/>
    <n v="52.845528455284551"/>
    <n v="140.65040650406505"/>
    <n v="140.65040650406505"/>
  </r>
  <r>
    <x v="4"/>
    <n v="100"/>
    <n v="100"/>
    <n v="136.15384615384616"/>
    <n v="53.076923076923073"/>
    <n v="137.69230769230768"/>
    <n v="137.69230769230768"/>
  </r>
  <r>
    <x v="5"/>
    <n v="100"/>
    <n v="112.6865671641791"/>
    <n v="131.34328358208955"/>
    <n v="54.477611940298502"/>
    <n v="136.56716417910448"/>
    <n v="136.56716417910448"/>
  </r>
  <r>
    <x v="6"/>
    <n v="100"/>
    <n v="84.523809523809533"/>
    <n v="104.16666666666667"/>
    <n v="58.928571428571431"/>
    <n v="113.0952380952381"/>
    <n v="113.0952380952381"/>
  </r>
  <r>
    <x v="7"/>
    <n v="100"/>
    <n v="89.204545454545453"/>
    <n v="101.13636363636364"/>
    <n v="55.113636363636367"/>
    <n v="108.52272727272727"/>
    <n v="108.52272727272727"/>
  </r>
  <r>
    <x v="8"/>
    <n v="100"/>
    <n v="93.220338983050851"/>
    <n v="102.25988700564972"/>
    <n v="68.926553672316388"/>
    <n v="109.60451977401129"/>
    <n v="109.60451977401129"/>
  </r>
  <r>
    <x v="9"/>
    <n v="100"/>
    <n v="104.97237569060773"/>
    <n v="101.65745856353591"/>
    <n v="67.95580110497238"/>
    <n v="107.18232044198895"/>
    <n v="107.18232044198895"/>
  </r>
  <r>
    <x v="10"/>
    <n v="100"/>
    <n v="102.15053763440859"/>
    <n v="99.462365591397841"/>
    <n v="70.430107526881713"/>
    <n v="104.83870967741935"/>
    <n v="105.91397849462365"/>
  </r>
  <r>
    <x v="11"/>
    <n v="100"/>
    <n v="101.06951871657753"/>
    <n v="103.74331550802138"/>
    <n v="73.262032085561486"/>
    <n v="104.27807486631015"/>
    <n v="103.74331550802138"/>
  </r>
  <r>
    <x v="12"/>
    <n v="100"/>
    <n v="100.52910052910053"/>
    <n v="103.17460317460318"/>
    <n v="75.13227513227514"/>
    <n v="103.17460317460318"/>
    <n v="102.64550264550265"/>
  </r>
  <r>
    <x v="13"/>
    <n v="100"/>
    <n v="98.94736842105263"/>
    <n v="103.15789473684211"/>
    <n v="77.368421052631589"/>
    <n v="102.63157894736842"/>
    <n v="101.57894736842105"/>
  </r>
  <r>
    <x v="14"/>
    <n v="100"/>
    <n v="102.61780104712042"/>
    <n v="102.09424083769633"/>
    <n v="76.439790575916234"/>
    <n v="102.61780104712042"/>
    <n v="101.04712041884817"/>
  </r>
  <r>
    <x v="15"/>
    <n v="100"/>
    <n v="102.63157894736842"/>
    <n v="103.68421052631579"/>
    <n v="77.89473684210526"/>
    <n v="102.63157894736842"/>
    <n v="102.63157894736842"/>
  </r>
  <r>
    <x v="16"/>
    <n v="100"/>
    <n v="102.60416666666667"/>
    <n v="102.60416666666667"/>
    <n v="81.770833333333343"/>
    <n v="102.08333333333334"/>
    <n v="101.04166666666667"/>
  </r>
  <r>
    <x v="17"/>
    <n v="100"/>
    <n v="101.55440414507773"/>
    <n v="102.07253886010363"/>
    <n v="81.865284974093271"/>
    <n v="101.55440414507773"/>
    <n v="101.03626943005182"/>
  </r>
  <r>
    <x v="18"/>
    <n v="100"/>
    <n v="102.61780104712042"/>
    <n v="103.66492146596859"/>
    <n v="84.81675392670158"/>
    <n v="102.09424083769633"/>
    <n v="102.09424083769633"/>
  </r>
  <r>
    <x v="19"/>
    <n v="100"/>
    <n v="100"/>
    <n v="101.0204081632653"/>
    <n v="83.673469387755105"/>
    <n v="99.489795918367349"/>
    <n v="99.489795918367349"/>
  </r>
  <r>
    <x v="0"/>
    <n v="100"/>
    <n v="69.642857142942418"/>
    <n v="100"/>
    <n v="100"/>
    <n v="100"/>
    <n v="100"/>
  </r>
  <r>
    <x v="1"/>
    <n v="100"/>
    <n v="91.666666666696145"/>
    <n v="108.33333333330386"/>
    <n v="119.44444444461146"/>
    <n v="108.33333333330386"/>
    <n v="108.33333333330386"/>
  </r>
  <r>
    <x v="2"/>
    <n v="100"/>
    <n v="100"/>
    <n v="105.19480519480842"/>
    <n v="109.74025974004873"/>
    <n v="102.59740259728018"/>
    <n v="102.59740259728018"/>
  </r>
  <r>
    <x v="3"/>
    <n v="100"/>
    <n v="93.457943925180246"/>
    <n v="93.457943925180246"/>
    <n v="102.3364485980224"/>
    <n v="100"/>
    <n v="100"/>
  </r>
  <r>
    <x v="4"/>
    <n v="100"/>
    <n v="95.402298850636967"/>
    <n v="93.869731800898052"/>
    <n v="103.44827586220522"/>
    <n v="91.954022988578075"/>
    <n v="91.954022988578075"/>
  </r>
  <r>
    <x v="5"/>
    <n v="100"/>
    <n v="98.194945848457593"/>
    <n v="100"/>
    <n v="107.94223826720028"/>
    <n v="101.44404332137181"/>
    <n v="101.44404332137181"/>
  </r>
  <r>
    <x v="6"/>
    <n v="100.00000000000001"/>
    <n v="91.390728476833743"/>
    <n v="96.6887417218786"/>
    <n v="105.62913907284432"/>
    <n v="101.65562913912395"/>
    <n v="101.65562913912395"/>
  </r>
  <r>
    <x v="7"/>
    <n v="100"/>
    <n v="95.341614906810563"/>
    <n v="95.652173913007374"/>
    <n v="104.34782608687401"/>
    <n v="93.16770186331425"/>
    <n v="93.16770186331425"/>
  </r>
  <r>
    <x v="8"/>
    <n v="100"/>
    <n v="96.941896024487335"/>
    <n v="101.52905198781474"/>
    <n v="102.75229357797309"/>
    <n v="94.189602446514272"/>
    <n v="94.189602446514272"/>
  </r>
  <r>
    <x v="9"/>
    <n v="100.00000000000001"/>
    <n v="101.21951219518303"/>
    <n v="103.04878048789932"/>
    <n v="103.96341463419924"/>
    <n v="101.52439024394965"/>
    <n v="101.52439024394965"/>
  </r>
  <r>
    <x v="10"/>
    <n v="100"/>
    <n v="95.402298850567149"/>
    <n v="99.712643678174175"/>
    <n v="102.58620689654228"/>
    <n v="99.137931034522495"/>
    <n v="100.86206896547749"/>
  </r>
  <r>
    <x v="11"/>
    <n v="100"/>
    <n v="95.977011494218814"/>
    <n v="100"/>
    <n v="101.72413793106476"/>
    <n v="99.712643678174175"/>
    <n v="102.0114942528906"/>
  </r>
  <r>
    <x v="12"/>
    <n v="100"/>
    <n v="96.629213483087"/>
    <n v="100"/>
    <n v="102.52808988763111"/>
    <n v="98.876404494326565"/>
    <n v="99.438202247216935"/>
  </r>
  <r>
    <x v="13"/>
    <n v="100"/>
    <n v="98.328690807875915"/>
    <n v="99.721448467979315"/>
    <n v="101.6713091922305"/>
    <n v="99.442896935958643"/>
    <n v="100.55710306404136"/>
  </r>
  <r>
    <x v="14"/>
    <n v="100"/>
    <n v="98.885793871917286"/>
    <n v="100.27855153202067"/>
    <n v="102.22841225627185"/>
    <n v="100.55710306404136"/>
    <n v="99.721448467979315"/>
  </r>
  <r>
    <x v="15"/>
    <n v="100"/>
    <n v="98.626373626332111"/>
    <n v="98.351648351619517"/>
    <n v="100.54945054942517"/>
    <n v="100"/>
    <n v="99.175824175757285"/>
  </r>
  <r>
    <x v="16"/>
    <n v="100"/>
    <n v="97.831978319778429"/>
    <n v="97.018970189734162"/>
    <n v="99.72899728998523"/>
    <n v="99.186991869955733"/>
    <n v="98.915989159940978"/>
  </r>
  <r>
    <x v="17"/>
    <n v="100"/>
    <n v="98.910081743919108"/>
    <n v="98.910081743919108"/>
    <n v="100.54495912804043"/>
    <n v="100.54495912804043"/>
    <n v="99.727520435979784"/>
  </r>
  <r>
    <x v="18"/>
    <n v="100"/>
    <n v="98.378378378350476"/>
    <n v="100"/>
    <n v="101.08108108103085"/>
    <n v="100"/>
    <n v="98.918918918865899"/>
  </r>
  <r>
    <x v="19"/>
    <n v="100"/>
    <n v="98.641304347888138"/>
    <n v="100"/>
    <n v="101.63043478263803"/>
    <n v="99.728260869577625"/>
    <n v="100.27173913042238"/>
  </r>
  <r>
    <x v="0"/>
    <n v="100"/>
    <n v="122.72727272722435"/>
    <n v="100"/>
    <n v="102.06611570240236"/>
    <n v="122.72727272722435"/>
    <n v="122.72727272722435"/>
  </r>
  <r>
    <x v="1"/>
    <n v="100"/>
    <n v="78.586723768814878"/>
    <n v="100"/>
    <n v="69.379014989288038"/>
    <n v="78.586723768814878"/>
    <n v="78.586723768814878"/>
  </r>
  <r>
    <x v="2"/>
    <n v="100"/>
    <n v="95.059288537598206"/>
    <n v="103.16205533598296"/>
    <n v="67.193675889351695"/>
    <n v="100.19762845849097"/>
    <n v="100.19762845849097"/>
  </r>
  <r>
    <x v="3"/>
    <n v="100"/>
    <n v="94.787644787584085"/>
    <n v="104.44015444011868"/>
    <n v="72.393822393823115"/>
    <n v="97.683397683356901"/>
    <n v="97.683397683356901"/>
  </r>
  <r>
    <x v="4"/>
    <n v="100"/>
    <n v="99.224806201578431"/>
    <n v="105.23255813947031"/>
    <n v="73.837209302274061"/>
    <n v="98.255813953426696"/>
    <n v="98.255813953426696"/>
  </r>
  <r>
    <x v="5"/>
    <n v="100"/>
    <n v="94.736842105220092"/>
    <n v="99.818511796739799"/>
    <n v="68.421052631554346"/>
    <n v="94.010889292179243"/>
    <n v="94.010889292179243"/>
  </r>
  <r>
    <x v="6"/>
    <n v="100"/>
    <n v="93.750000000103583"/>
    <n v="100.91911764714457"/>
    <n v="72.794117647077982"/>
    <n v="97.79411764713717"/>
    <n v="97.79411764713717"/>
  </r>
  <r>
    <x v="7"/>
    <n v="100"/>
    <n v="97.761194029811293"/>
    <n v="102.05223880601633"/>
    <n v="71.268656716372178"/>
    <n v="98.13432835815604"/>
    <n v="98.13432835815604"/>
  </r>
  <r>
    <x v="8"/>
    <n v="100"/>
    <n v="97.074954296149897"/>
    <n v="101.09689213889962"/>
    <n v="68.555758683699736"/>
    <n v="96.709323583183348"/>
    <n v="96.709323583183348"/>
  </r>
  <r>
    <x v="9"/>
    <n v="100"/>
    <n v="96.914700544459521"/>
    <n v="100.36297640652042"/>
    <n v="94.55535390195989"/>
    <n v="95.462794918260954"/>
    <n v="95.462794918260954"/>
  </r>
  <r>
    <x v="10"/>
    <n v="100.00000000000001"/>
    <n v="97.282608695633783"/>
    <n v="100.7246376811332"/>
    <n v="96.195652173933979"/>
    <n v="96.376811594217273"/>
    <n v="96.376811594217273"/>
  </r>
  <r>
    <x v="11"/>
    <n v="100"/>
    <n v="97.504456328074554"/>
    <n v="98.039215686344292"/>
    <n v="94.652406417187805"/>
    <n v="98.752228164037263"/>
    <n v="96.791443850266774"/>
  </r>
  <r>
    <x v="12"/>
    <n v="99.999999999999986"/>
    <n v="99.103942652361809"/>
    <n v="98.924731182834179"/>
    <n v="96.236559139804172"/>
    <n v="100.71684587811055"/>
    <n v="97.49103942649765"/>
  </r>
  <r>
    <x v="13"/>
    <n v="100"/>
    <n v="98.22064056945824"/>
    <n v="100"/>
    <n v="95.373665480476802"/>
    <n v="100.53380782927714"/>
    <n v="95.729537366585149"/>
  </r>
  <r>
    <x v="14"/>
    <n v="100"/>
    <n v="97.887323943625233"/>
    <n v="98.767605633734149"/>
    <n v="95.42253521120692"/>
    <n v="99.82394366197822"/>
    <n v="95.598591549228715"/>
  </r>
  <r>
    <x v="15"/>
    <n v="100"/>
    <n v="98.415492957690574"/>
    <n v="100"/>
    <n v="96.302816901429225"/>
    <n v="99.11971830977771"/>
    <n v="95.070422535163345"/>
  </r>
  <r>
    <x v="16"/>
    <n v="100"/>
    <n v="97.363796133549954"/>
    <n v="99.12126537788771"/>
    <n v="96.485061511437678"/>
    <n v="98.594024604507155"/>
    <n v="95.430579964789743"/>
  </r>
  <r>
    <x v="17"/>
    <n v="99.999999999999986"/>
    <n v="97.573656845728948"/>
    <n v="98.78682842292028"/>
    <n v="95.147313691569508"/>
    <n v="97.920277296434776"/>
    <n v="95.147313691569508"/>
  </r>
  <r>
    <x v="18"/>
    <n v="100"/>
    <n v="98.464163822471392"/>
    <n v="97.952218429998496"/>
    <n v="94.709897610893549"/>
    <n v="97.269624573367963"/>
    <n v="94.709897610893549"/>
  </r>
  <r>
    <x v="19"/>
    <n v="100"/>
    <n v="100"/>
    <n v="98.453608247368493"/>
    <n v="96.907216494847646"/>
    <n v="98.453608247368493"/>
    <n v="96.907216494847646"/>
  </r>
  <r>
    <x v="0"/>
    <n v="100"/>
    <n v="100"/>
    <n v="106.66666666661598"/>
    <n v="79.999999999771987"/>
    <n v="106.66666666661598"/>
    <n v="106.66666666661598"/>
  </r>
  <r>
    <x v="1"/>
    <n v="100"/>
    <n v="135.71428571399491"/>
    <n v="121.42857142839694"/>
    <n v="103.57142857119591"/>
    <n v="125"/>
    <n v="125"/>
  </r>
  <r>
    <x v="2"/>
    <n v="100"/>
    <n v="90.624999999888672"/>
    <n v="100"/>
    <n v="62.499999999910941"/>
    <n v="100"/>
    <n v="100"/>
  </r>
  <r>
    <x v="3"/>
    <n v="100"/>
    <n v="138.70967741950906"/>
    <n v="129.03225806453986"/>
    <n v="100"/>
    <n v="129.03225806453986"/>
    <n v="129.03225806453986"/>
  </r>
  <r>
    <x v="4"/>
    <n v="100"/>
    <n v="113.88888888895924"/>
    <n v="88.888888888959244"/>
    <n v="77.777777777918516"/>
    <n v="111.11111111104074"/>
    <n v="111.11111111104074"/>
  </r>
  <r>
    <x v="5"/>
    <n v="100"/>
    <n v="124.24242424221487"/>
    <n v="103.03030303010412"/>
    <n v="78.787878787889255"/>
    <n v="127.27272727266445"/>
    <n v="127.27272727266445"/>
  </r>
  <r>
    <x v="6"/>
    <n v="100"/>
    <n v="117.14285714271753"/>
    <n v="108.57142857119592"/>
    <n v="80"/>
    <n v="122.85714285695673"/>
    <n v="122.85714285695673"/>
  </r>
  <r>
    <x v="7"/>
    <n v="100"/>
    <n v="122.85714285695673"/>
    <n v="119.99999999999999"/>
    <n v="85.714285714239182"/>
    <n v="119.99999999999999"/>
    <n v="119.99999999999999"/>
  </r>
  <r>
    <x v="8"/>
    <n v="100"/>
    <n v="105.26315789470526"/>
    <n v="102.63157894750263"/>
    <n v="97.368421052797359"/>
    <n v="107.89473684220788"/>
    <n v="107.89473684220788"/>
  </r>
  <r>
    <x v="9"/>
    <n v="99.999999999999986"/>
    <n v="92.682926829180133"/>
    <n v="95.121951219546105"/>
    <n v="87.804878048726238"/>
    <n v="104.8780487804539"/>
    <n v="104.8780487804539"/>
  </r>
  <r>
    <x v="10"/>
    <n v="100"/>
    <n v="93.333333333502225"/>
    <n v="102.22222222233482"/>
    <n v="84.444444444416305"/>
    <n v="102.22222222233482"/>
    <n v="93.333333333502225"/>
  </r>
  <r>
    <x v="11"/>
    <n v="99.999999999999986"/>
    <n v="112.19512195127376"/>
    <n v="112.19512195127376"/>
    <n v="90.24390243909221"/>
    <n v="112.19512195127376"/>
    <n v="95.121951219546105"/>
  </r>
  <r>
    <x v="12"/>
    <n v="100"/>
    <n v="112.50000000007124"/>
    <n v="110.000000000228"/>
    <n v="85.000000000085507"/>
    <n v="102.50000000012825"/>
    <n v="87.50000000021376"/>
  </r>
  <r>
    <x v="13"/>
    <n v="100"/>
    <n v="97.368421052797359"/>
    <n v="115.78947368441578"/>
    <n v="92.1052631580921"/>
    <n v="113.15789473691315"/>
    <n v="81.578947368381577"/>
  </r>
  <r>
    <x v="14"/>
    <n v="100"/>
    <n v="100"/>
    <n v="121.05263157912105"/>
    <n v="139.47368421073946"/>
    <n v="107.89473684220788"/>
    <n v="92.1052631580921"/>
  </r>
  <r>
    <x v="15"/>
    <n v="100"/>
    <n v="100"/>
    <n v="100"/>
    <n v="145.00000000031349"/>
    <n v="105.00000000025649"/>
    <n v="90.000000000057014"/>
  </r>
  <r>
    <x v="16"/>
    <n v="100"/>
    <n v="111.42857142847836"/>
    <n v="122.85714285695673"/>
    <n v="174.28571428543512"/>
    <n v="105.71428571423918"/>
    <n v="102.85714285695673"/>
  </r>
  <r>
    <x v="17"/>
    <n v="100"/>
    <n v="97.368421052797359"/>
    <n v="128.94736842132892"/>
    <n v="150.00000000014998"/>
    <n v="110.52631578971051"/>
    <n v="92.1052631580921"/>
  </r>
  <r>
    <x v="18"/>
    <n v="99.999999999999986"/>
    <n v="95.121951219546105"/>
    <n v="114.63414634136169"/>
    <n v="131.70731707308934"/>
    <n v="107.31707317081987"/>
    <n v="82.926829268272328"/>
  </r>
  <r>
    <x v="19"/>
    <n v="100.00000000000001"/>
    <n v="110.25641025633531"/>
    <n v="112.82051282056528"/>
    <n v="123.07692307690061"/>
    <n v="117.94871794873295"/>
    <n v="76.923076923099416"/>
  </r>
  <r>
    <x v="0"/>
    <n v="100"/>
    <n v="100"/>
    <n v="100"/>
    <n v="81.56956004751315"/>
    <n v="100"/>
    <n v="100"/>
  </r>
  <r>
    <x v="1"/>
    <n v="100"/>
    <n v="89.738430583566128"/>
    <n v="89.436619718376889"/>
    <n v="82.7967806842138"/>
    <n v="96.076458752539978"/>
    <n v="96.076458752539978"/>
  </r>
  <r>
    <x v="2"/>
    <n v="100.00000000000001"/>
    <n v="86.140519730463495"/>
    <n v="86.525505293501979"/>
    <n v="81.424446583242315"/>
    <n v="95.187680461867416"/>
    <n v="95.187680461867416"/>
  </r>
  <r>
    <x v="3"/>
    <n v="100.00000000000001"/>
    <n v="98.648648648658948"/>
    <n v="88.513513513448714"/>
    <n v="91.1196911196065"/>
    <n v="97.58687258673875"/>
    <n v="97.58687258673875"/>
  </r>
  <r>
    <x v="4"/>
    <n v="99.999999999999986"/>
    <n v="99.999999999999986"/>
    <n v="85.807050092721894"/>
    <n v="96.753246753270503"/>
    <n v="95.454545454578707"/>
    <n v="95.454545454578707"/>
  </r>
  <r>
    <x v="5"/>
    <n v="99.999999999999986"/>
    <n v="99.999999999999986"/>
    <n v="87.977632805160383"/>
    <n v="95.899347623515695"/>
    <n v="96.644920782876483"/>
    <n v="96.644920782876483"/>
  </r>
  <r>
    <x v="6"/>
    <n v="100.00000000000001"/>
    <n v="102.22868217052562"/>
    <n v="89.53488372085738"/>
    <n v="103.39147286819114"/>
    <n v="102.42248062013653"/>
    <n v="102.42248062013653"/>
  </r>
  <r>
    <x v="7"/>
    <n v="100.00000000000001"/>
    <n v="101.07632093932634"/>
    <n v="88.747553815979472"/>
    <n v="104.30528375730533"/>
    <n v="101.76125244617036"/>
    <n v="101.76125244617036"/>
  </r>
  <r>
    <x v="8"/>
    <n v="100"/>
    <n v="101.97433366253232"/>
    <n v="90.424481737473229"/>
    <n v="107.10760118471161"/>
    <n v="101.67818361317583"/>
    <n v="101.67818361317583"/>
  </r>
  <r>
    <x v="9"/>
    <n v="99.999999999999986"/>
    <n v="100.38910505836277"/>
    <n v="89.980544747005155"/>
    <n v="106.90661478593923"/>
    <n v="99.319066147865129"/>
    <n v="99.319066147865129"/>
  </r>
  <r>
    <x v="10"/>
    <n v="100"/>
    <n v="99.803729146223318"/>
    <n v="91.658488714335704"/>
    <n v="106.67320902840764"/>
    <n v="100.29440628066506"/>
    <n v="102.84592737976209"/>
  </r>
  <r>
    <x v="11"/>
    <n v="100"/>
    <n v="101.38067061142911"/>
    <n v="92.800788954535577"/>
    <n v="107.10059171592113"/>
    <n v="99.605522682293312"/>
    <n v="104.93096646938967"/>
  </r>
  <r>
    <x v="12"/>
    <n v="100.00000000000001"/>
    <n v="101.37659783676416"/>
    <n v="92.822025565288996"/>
    <n v="106.98131760073251"/>
    <n v="102.85152409044005"/>
    <n v="105.11307767940973"/>
  </r>
  <r>
    <x v="13"/>
    <n v="100.00000000000001"/>
    <n v="101.67487684727764"/>
    <n v="93.39901477822103"/>
    <n v="106.00985221670209"/>
    <n v="103.05418719209452"/>
    <n v="102.56157635465991"/>
  </r>
  <r>
    <x v="14"/>
    <n v="100"/>
    <n v="103.20962888679786"/>
    <n v="93.981945837550626"/>
    <n v="111.43430290881201"/>
    <n v="104.01203610845779"/>
    <n v="108.5255767302948"/>
  </r>
  <r>
    <x v="15"/>
    <n v="100"/>
    <n v="105.24193548399663"/>
    <n v="95.06048387099915"/>
    <n v="113.10483870975305"/>
    <n v="103.4274193549759"/>
    <n v="107.76209677430317"/>
  </r>
  <r>
    <x v="16"/>
    <n v="100"/>
    <n v="104.7236180905808"/>
    <n v="95.075376884453334"/>
    <n v="112.06030150761971"/>
    <n v="102.71356783933729"/>
    <n v="111.35678391968447"/>
  </r>
  <r>
    <x v="17"/>
    <n v="100"/>
    <n v="104.23814328973862"/>
    <n v="94.752774974806357"/>
    <n v="111.40262361259916"/>
    <n v="103.22906155412447"/>
    <n v="111.09989909191491"/>
  </r>
  <r>
    <x v="18"/>
    <n v="99.999999999999986"/>
    <n v="99.424184261040821"/>
    <n v="90.019193857889618"/>
    <n v="106.14203454889785"/>
    <n v="97.792706333989827"/>
    <n v="105.6621880997652"/>
  </r>
  <r>
    <x v="19"/>
    <n v="100.00000000000001"/>
    <n v="100.48780487804504"/>
    <n v="90.048780487727583"/>
    <n v="107.70731707311144"/>
    <n v="98.048780487666036"/>
    <n v="109.46341463407353"/>
  </r>
  <r>
    <x v="0"/>
    <n v="100"/>
    <n v="91.666666666631258"/>
    <n v="91.666666666631258"/>
    <n v="72.222222222293055"/>
    <n v="100"/>
    <n v="100"/>
  </r>
  <r>
    <x v="1"/>
    <n v="100"/>
    <n v="100"/>
    <n v="100"/>
    <n v="91.891891891992472"/>
    <n v="116.21621621629072"/>
    <n v="116.21621621629072"/>
  </r>
  <r>
    <x v="2"/>
    <n v="100"/>
    <n v="102.70270270280702"/>
    <n v="100"/>
    <n v="91.891891891992472"/>
    <n v="100"/>
    <n v="100"/>
  </r>
  <r>
    <x v="3"/>
    <n v="100"/>
    <n v="88.636363636392616"/>
    <n v="100"/>
    <n v="77.272727272785218"/>
    <n v="90.909090909090907"/>
    <n v="90.909090909090907"/>
  </r>
  <r>
    <x v="4"/>
    <n v="100"/>
    <n v="97.560975609786439"/>
    <n v="107.31707317076508"/>
    <n v="90.243902439021355"/>
    <n v="104.87804878055151"/>
    <n v="104.87804878055151"/>
  </r>
  <r>
    <x v="5"/>
    <n v="100"/>
    <n v="100"/>
    <n v="97.67441860468152"/>
    <n v="102.32558139531851"/>
    <n v="100"/>
    <n v="100"/>
  </r>
  <r>
    <x v="6"/>
    <n v="100"/>
    <n v="104.651162790637"/>
    <n v="95.348837209244408"/>
    <n v="106.97674418607409"/>
    <n v="97.67441860468152"/>
    <n v="97.67441860468152"/>
  </r>
  <r>
    <x v="7"/>
    <n v="100"/>
    <n v="102.22222222230785"/>
    <n v="91.111111111108599"/>
    <n v="102.22222222230785"/>
    <n v="97.777777777805483"/>
    <n v="97.777777777805483"/>
  </r>
  <r>
    <x v="8"/>
    <n v="100"/>
    <n v="93.333333333416448"/>
    <n v="100"/>
    <n v="102.22222222230785"/>
    <n v="100"/>
    <n v="100"/>
  </r>
  <r>
    <x v="9"/>
    <n v="100"/>
    <n v="87.500000000053134"/>
    <n v="93.74999999997344"/>
    <n v="91.666666666666671"/>
    <n v="93.74999999997344"/>
    <n v="93.74999999997344"/>
  </r>
  <r>
    <x v="10"/>
    <n v="100"/>
    <n v="91.666666666666671"/>
    <n v="95.833333333386449"/>
    <n v="93.74999999997344"/>
    <n v="95.833333333386449"/>
    <n v="95.833333333386449"/>
  </r>
  <r>
    <x v="11"/>
    <n v="100"/>
    <n v="97.916666666693231"/>
    <n v="95.833333333386449"/>
    <n v="89.583333333359889"/>
    <n v="95.833333333386449"/>
    <n v="100"/>
  </r>
  <r>
    <x v="12"/>
    <n v="100"/>
    <n v="104.34782608689869"/>
    <n v="100"/>
    <n v="93.478260869541117"/>
    <n v="100"/>
    <n v="102.17391304344935"/>
  </r>
  <r>
    <x v="13"/>
    <n v="100"/>
    <n v="104.34782608689869"/>
    <n v="102.17391304344935"/>
    <n v="95.652173912990463"/>
    <n v="104.34782608689869"/>
    <n v="102.17391304344935"/>
  </r>
  <r>
    <x v="14"/>
    <n v="100"/>
    <n v="100"/>
    <n v="97.872340425559614"/>
    <n v="97.872340425559614"/>
    <n v="102.12765957444039"/>
    <n v="100"/>
  </r>
  <r>
    <x v="15"/>
    <n v="100"/>
    <n v="102.12765957444039"/>
    <n v="102.12765957444039"/>
    <n v="95.744680851010742"/>
    <n v="100"/>
    <n v="95.744680851010742"/>
  </r>
  <r>
    <x v="16"/>
    <n v="100"/>
    <n v="100"/>
    <n v="100"/>
    <n v="95.744680851010742"/>
    <n v="100"/>
    <n v="95.744680851010742"/>
  </r>
  <r>
    <x v="17"/>
    <n v="100"/>
    <n v="95.652173912990463"/>
    <n v="100"/>
    <n v="97.826086956439809"/>
    <n v="102.17391304344935"/>
    <n v="97.826086956439809"/>
  </r>
  <r>
    <x v="18"/>
    <n v="100"/>
    <n v="95.652173912990463"/>
    <n v="100"/>
    <n v="100"/>
    <n v="104.34782608689869"/>
    <n v="100"/>
  </r>
  <r>
    <x v="19"/>
    <n v="100"/>
    <n v="95.652173912990463"/>
    <n v="102.17391304344935"/>
    <n v="97.826086956439809"/>
    <n v="100"/>
    <n v="97.82608695643980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00">
  <r>
    <n v="100"/>
    <n v="120.37037037026872"/>
    <n v="175.9259259260329"/>
    <n v="183.33333333314073"/>
    <n v="185.18518518491769"/>
    <n v="185.18518518491769"/>
    <x v="0"/>
  </r>
  <r>
    <n v="100"/>
    <n v="59.322033898331966"/>
    <n v="141.52542372914968"/>
    <n v="88.135593220148507"/>
    <n v="142.3728813562347"/>
    <n v="142.3728813562347"/>
    <x v="0"/>
  </r>
  <r>
    <n v="100"/>
    <n v="65.116279069429964"/>
    <n v="162.79069767417957"/>
    <n v="100"/>
    <n v="149.6124031004893"/>
    <n v="149.6124031004893"/>
    <x v="0"/>
  </r>
  <r>
    <n v="100"/>
    <n v="65.217391304242511"/>
    <n v="168.94409937911669"/>
    <n v="137.26708074535063"/>
    <n v="150.31055900619916"/>
    <n v="150.31055900619916"/>
    <x v="0"/>
  </r>
  <r>
    <n v="100"/>
    <n v="66.850828729274625"/>
    <n v="165.193370165803"/>
    <n v="140.33149171286669"/>
    <n v="155.24861878454229"/>
    <n v="155.24861878454229"/>
    <x v="0"/>
  </r>
  <r>
    <n v="100"/>
    <n v="65.945945945973293"/>
    <n v="173.51351351367535"/>
    <n v="142.16216216224876"/>
    <n v="153.51351351401263"/>
    <n v="153.51351351401263"/>
    <x v="0"/>
  </r>
  <r>
    <n v="100"/>
    <n v="70.454545454394363"/>
    <n v="193.74999999980611"/>
    <n v="162.50000000016618"/>
    <n v="159.09090909076809"/>
    <n v="159.09090909076809"/>
    <x v="0"/>
  </r>
  <r>
    <n v="100"/>
    <n v="103.24324324354178"/>
    <n v="194.05405405427967"/>
    <n v="161.08108108129301"/>
    <n v="152.9729729734926"/>
    <n v="152.9729729734926"/>
    <x v="0"/>
  </r>
  <r>
    <n v="100"/>
    <n v="95.263157894520774"/>
    <n v="195.78947368397286"/>
    <n v="170"/>
    <n v="153.68421052616455"/>
    <n v="153.68421052616455"/>
    <x v="0"/>
  </r>
  <r>
    <n v="100"/>
    <n v="126.45502645476006"/>
    <n v="202.64550264539346"/>
    <n v="197.35449735419382"/>
    <n v="198.41269841235123"/>
    <n v="198.41269841235123"/>
    <x v="0"/>
  </r>
  <r>
    <n v="100"/>
    <n v="168.22916666673862"/>
    <n v="202.60416666656087"/>
    <n v="189.58333333335028"/>
    <n v="210.93749999996191"/>
    <n v="203.12499999987307"/>
    <x v="0"/>
  </r>
  <r>
    <n v="100"/>
    <n v="182.14285714277187"/>
    <n v="195.91836734710122"/>
    <n v="192.34693877541682"/>
    <n v="216.32653061239111"/>
    <n v="218.36734693884046"/>
    <x v="0"/>
  </r>
  <r>
    <n v="100"/>
    <n v="124.05498281797442"/>
    <n v="143.98625429537236"/>
    <n v="132.64604810999327"/>
    <n v="153.26460481099932"/>
    <n v="160.48109965633805"/>
    <x v="0"/>
  </r>
  <r>
    <n v="100"/>
    <n v="124.31506849324489"/>
    <n v="142.80821917796968"/>
    <n v="131.84931506855261"/>
    <n v="161.64383561637251"/>
    <n v="158.56164383567409"/>
    <x v="0"/>
  </r>
  <r>
    <n v="100"/>
    <n v="127.42474916411081"/>
    <n v="141.13712374603577"/>
    <n v="127.75919732463282"/>
    <n v="156.85618729109291"/>
    <n v="156.18729097004885"/>
    <x v="0"/>
  </r>
  <r>
    <n v="100"/>
    <n v="125.23961661340896"/>
    <n v="134.18530351450914"/>
    <n v="126.51757188492351"/>
    <n v="154.31309904161077"/>
    <n v="152.39616613408975"/>
    <x v="0"/>
  </r>
  <r>
    <n v="99.999999999999986"/>
    <n v="125.07836990595304"/>
    <n v="133.85579937318332"/>
    <n v="129.78056426338037"/>
    <n v="149.21630094046952"/>
    <n v="155.48589341695779"/>
    <x v="0"/>
  </r>
  <r>
    <n v="100"/>
    <n v="121.27659574453455"/>
    <n v="128.57142857146243"/>
    <n v="131.30699088138257"/>
    <n v="154.71124620053655"/>
    <n v="152.8875379939231"/>
    <x v="0"/>
  </r>
  <r>
    <n v="100"/>
    <n v="118.65889212819832"/>
    <n v="122.15743440210761"/>
    <n v="127.69679300269136"/>
    <n v="155.10204081611766"/>
    <n v="151.02040816322352"/>
    <x v="0"/>
  </r>
  <r>
    <n v="100"/>
    <n v="118.89534883711835"/>
    <n v="121.22093023237227"/>
    <n v="130.81395348824819"/>
    <n v="154.94186046491455"/>
    <n v="147.67441860451933"/>
    <x v="0"/>
  </r>
  <r>
    <n v="100.00000000000001"/>
    <n v="97.709923664096522"/>
    <n v="100.00000000000001"/>
    <n v="107.63358778626504"/>
    <n v="100.00000000000001"/>
    <n v="100.00000000000001"/>
    <x v="1"/>
  </r>
  <r>
    <n v="100"/>
    <n v="99.275362318794407"/>
    <n v="103.62318840580039"/>
    <n v="100"/>
    <n v="97.826086956497008"/>
    <n v="97.826086956497008"/>
    <x v="1"/>
  </r>
  <r>
    <n v="100"/>
    <n v="97.857142857118021"/>
    <n v="102.14285714288198"/>
    <n v="98.571428571449388"/>
    <n v="100"/>
    <n v="100"/>
    <x v="1"/>
  </r>
  <r>
    <n v="100"/>
    <n v="80.714285714286504"/>
    <n v="102.14285714288198"/>
    <n v="100"/>
    <n v="101.4285714285506"/>
    <n v="101.4285714285506"/>
    <x v="1"/>
  </r>
  <r>
    <n v="99.999999999999986"/>
    <n v="78.620689655214221"/>
    <n v="99.999999999999986"/>
    <n v="97.931034482734717"/>
    <n v="97.241379310385156"/>
    <n v="97.241379310385156"/>
    <x v="1"/>
  </r>
  <r>
    <n v="99.999999999999986"/>
    <n v="92.413793103396756"/>
    <n v="99.999999999999986"/>
    <n v="96.551724137927309"/>
    <n v="99.310344827542153"/>
    <n v="99.310344827542153"/>
    <x v="1"/>
  </r>
  <r>
    <n v="100.00000000000001"/>
    <n v="90.97222222229567"/>
    <n v="100.69444444448911"/>
    <n v="96.527777777772485"/>
    <n v="100.00000000000001"/>
    <n v="100.00000000000001"/>
    <x v="1"/>
  </r>
  <r>
    <n v="100"/>
    <n v="92.465753424709092"/>
    <n v="100"/>
    <n v="95.890410958961567"/>
    <n v="98.630136986320522"/>
    <n v="98.630136986320522"/>
    <x v="1"/>
  </r>
  <r>
    <n v="100"/>
    <n v="95.070422535226839"/>
    <n v="102.81690140841023"/>
    <n v="98.591549295794906"/>
    <n v="101.40845070420511"/>
    <n v="101.40845070420511"/>
    <x v="1"/>
  </r>
  <r>
    <n v="100"/>
    <n v="95.035460992815402"/>
    <n v="103.54609929067117"/>
    <n v="101.41843971629073"/>
    <n v="102.83687943258145"/>
    <n v="102.83687943258145"/>
    <x v="1"/>
  </r>
  <r>
    <n v="100"/>
    <n v="95.070422535226839"/>
    <n v="103.52112676056805"/>
    <n v="100.70422535215783"/>
    <n v="101.40845070420511"/>
    <n v="102.11267605636294"/>
    <x v="1"/>
  </r>
  <r>
    <n v="100"/>
    <n v="93.661971831021731"/>
    <n v="104.22535211272589"/>
    <n v="100.70422535215783"/>
    <n v="102.11267605636294"/>
    <n v="99.29577464795274"/>
    <x v="1"/>
  </r>
  <r>
    <n v="100"/>
    <n v="86.713286713209158"/>
    <n v="103.49650349650656"/>
    <n v="99.30069930065477"/>
    <n v="100.69930069923544"/>
    <n v="99.30069930065477"/>
    <x v="1"/>
  </r>
  <r>
    <n v="100"/>
    <n v="92.307692307641645"/>
    <n v="100"/>
    <n v="96.503496503493423"/>
    <n v="100.69930069923544"/>
    <n v="100"/>
    <x v="1"/>
  </r>
  <r>
    <n v="100"/>
    <n v="91.608391608406194"/>
    <n v="100.69930069923544"/>
    <n v="100"/>
    <n v="101.39860139858065"/>
    <n v="100.69930069923544"/>
    <x v="1"/>
  </r>
  <r>
    <n v="100"/>
    <n v="90.909090909060964"/>
    <n v="100.69930069923544"/>
    <n v="100.69930069923544"/>
    <n v="102.09790209781612"/>
    <n v="99.30069930065477"/>
    <x v="1"/>
  </r>
  <r>
    <n v="100"/>
    <n v="92.253521126816636"/>
    <n v="101.40845070420511"/>
    <n v="101.40845070420511"/>
    <n v="103.52112676056805"/>
    <n v="100"/>
    <x v="1"/>
  </r>
  <r>
    <n v="100"/>
    <n v="91.608391608406194"/>
    <n v="100"/>
    <n v="99.30069930065477"/>
    <n v="102.79720279716133"/>
    <n v="98.601398601419334"/>
    <x v="1"/>
  </r>
  <r>
    <n v="100"/>
    <n v="92.957746478863911"/>
    <n v="101.40845070420511"/>
    <n v="100"/>
    <n v="104.22535211272589"/>
    <n v="99.29577464795274"/>
    <x v="1"/>
  </r>
  <r>
    <n v="100"/>
    <n v="94.366197183069005"/>
    <n v="100.70422535215783"/>
    <n v="100"/>
    <n v="102.81690140841023"/>
    <n v="102.11267605636294"/>
    <x v="1"/>
  </r>
  <r>
    <n v="100"/>
    <n v="107.92079207920793"/>
    <n v="111.88118811881186"/>
    <n v="100"/>
    <n v="111.88118811881186"/>
    <n v="111.88118811881186"/>
    <x v="2"/>
  </r>
  <r>
    <n v="100"/>
    <n v="89.795918367346943"/>
    <n v="119.38775510204081"/>
    <n v="100"/>
    <n v="100"/>
    <n v="100"/>
    <x v="2"/>
  </r>
  <r>
    <n v="100"/>
    <n v="85.593220338983059"/>
    <n v="100.84745762711864"/>
    <n v="94.067796610169509"/>
    <n v="100.84745762711864"/>
    <n v="100.84745762711864"/>
    <x v="2"/>
  </r>
  <r>
    <n v="100"/>
    <n v="74.242424242424235"/>
    <n v="100"/>
    <n v="82.575757575757578"/>
    <n v="100"/>
    <n v="100"/>
    <x v="2"/>
  </r>
  <r>
    <n v="100"/>
    <n v="69.078947368421055"/>
    <n v="86.84210526315789"/>
    <n v="88.15789473684211"/>
    <n v="86.84210526315789"/>
    <n v="86.84210526315789"/>
    <x v="2"/>
  </r>
  <r>
    <n v="100"/>
    <n v="71.232876712328775"/>
    <n v="101.36986301369863"/>
    <n v="104.10958904109589"/>
    <n v="101.36986301369863"/>
    <n v="101.36986301369863"/>
    <x v="2"/>
  </r>
  <r>
    <n v="100"/>
    <n v="73.376623376623371"/>
    <n v="94.15584415584415"/>
    <n v="101.94805194805194"/>
    <n v="94.15584415584415"/>
    <n v="94.15584415584415"/>
    <x v="2"/>
  </r>
  <r>
    <n v="100"/>
    <n v="65.806451612903217"/>
    <n v="103.87096774193549"/>
    <n v="109.03225806451613"/>
    <n v="103.87096774193549"/>
    <n v="103.87096774193549"/>
    <x v="2"/>
  </r>
  <r>
    <n v="100"/>
    <n v="60.869565217391298"/>
    <n v="100"/>
    <n v="105.59006211180123"/>
    <n v="100"/>
    <n v="100"/>
    <x v="2"/>
  </r>
  <r>
    <n v="100"/>
    <n v="64.15094339622641"/>
    <n v="100"/>
    <n v="108.17610062893081"/>
    <n v="100"/>
    <n v="100"/>
    <x v="2"/>
  </r>
  <r>
    <n v="100"/>
    <n v="63.291139240506325"/>
    <n v="100"/>
    <n v="107.59493670886076"/>
    <n v="106.96202531645569"/>
    <n v="106.96202531645569"/>
    <x v="2"/>
  </r>
  <r>
    <n v="100"/>
    <n v="60.11904761904762"/>
    <n v="101.19047619047619"/>
    <n v="98.214285714285722"/>
    <n v="101.19047619047619"/>
    <n v="101.19047619047619"/>
    <x v="2"/>
  </r>
  <r>
    <n v="100"/>
    <n v="61.176470588235297"/>
    <n v="100"/>
    <n v="96.470588235294116"/>
    <n v="100"/>
    <n v="100.58823529411765"/>
    <x v="2"/>
  </r>
  <r>
    <n v="100"/>
    <n v="58.235294117647058"/>
    <n v="100"/>
    <n v="95.882352941176478"/>
    <n v="100"/>
    <n v="97.64705882352942"/>
    <x v="2"/>
  </r>
  <r>
    <n v="100"/>
    <n v="58.928571428571431"/>
    <n v="102.97619047619048"/>
    <n v="101.19047619047619"/>
    <n v="99.404761904761912"/>
    <n v="100.5952380952381"/>
    <x v="2"/>
  </r>
  <r>
    <n v="100"/>
    <n v="68.211920529801318"/>
    <n v="109.27152317880794"/>
    <n v="112.58278145695364"/>
    <n v="109.27152317880794"/>
    <n v="113.90728476821192"/>
    <x v="2"/>
  </r>
  <r>
    <n v="100"/>
    <n v="63.448275862068968"/>
    <n v="115.86206896551724"/>
    <n v="117.24137931034483"/>
    <n v="113.10344827586208"/>
    <n v="117.24137931034483"/>
    <x v="2"/>
  </r>
  <r>
    <n v="100"/>
    <n v="68.493150684931507"/>
    <n v="113.69863013698631"/>
    <n v="117.8082191780822"/>
    <n v="113.01369863013699"/>
    <n v="117.8082191780822"/>
    <x v="2"/>
  </r>
  <r>
    <n v="100"/>
    <n v="74.468085106382986"/>
    <n v="116.31205673758866"/>
    <n v="121.27659574468086"/>
    <n v="114.8936170212766"/>
    <n v="121.27659574468086"/>
    <x v="2"/>
  </r>
  <r>
    <n v="99.999999999999986"/>
    <n v="75.18248175182481"/>
    <n v="114.5985401459854"/>
    <n v="123.35766423357663"/>
    <n v="113.86861313868613"/>
    <n v="123.35766423357663"/>
    <x v="2"/>
  </r>
  <r>
    <n v="99.999999999999986"/>
    <n v="97.609561752963941"/>
    <n v="83.665338645472787"/>
    <n v="109.56175298814418"/>
    <n v="83.665338645472787"/>
    <n v="83.665338645472787"/>
    <x v="3"/>
  </r>
  <r>
    <n v="100"/>
    <n v="98.015873015939533"/>
    <n v="110.91269841279092"/>
    <n v="96.031746031748128"/>
    <n v="114.88095238104282"/>
    <n v="114.88095238104282"/>
    <x v="3"/>
  </r>
  <r>
    <n v="100"/>
    <n v="94.938917975498441"/>
    <n v="103.49040139615633"/>
    <n v="97.556719022702083"/>
    <n v="104.1884816753185"/>
    <n v="104.1884816753185"/>
    <x v="3"/>
  </r>
  <r>
    <n v="100"/>
    <n v="96.075085324175006"/>
    <n v="102.55972696242603"/>
    <n v="101.70648464157979"/>
    <n v="102.73037542657273"/>
    <n v="102.73037542657273"/>
    <x v="3"/>
  </r>
  <r>
    <n v="100"/>
    <n v="99.831081081098048"/>
    <n v="102.53378378375253"/>
    <n v="102.19594594594858"/>
    <n v="103.71621621617781"/>
    <n v="103.71621621617781"/>
    <x v="3"/>
  </r>
  <r>
    <n v="100"/>
    <n v="103.1825795645041"/>
    <n v="101.50753768851331"/>
    <n v="101.67504187610133"/>
    <n v="103.01507537691609"/>
    <n v="103.01507537691609"/>
    <x v="3"/>
  </r>
  <r>
    <n v="100"/>
    <n v="103.14569536414072"/>
    <n v="101.32450331123441"/>
    <n v="100.66225165556257"/>
    <n v="101.49006622512503"/>
    <n v="101.49006622512503"/>
    <x v="3"/>
  </r>
  <r>
    <n v="100"/>
    <n v="99.839486356356289"/>
    <n v="99.839486356356289"/>
    <n v="98.394863563456795"/>
    <n v="99.3579454254251"/>
    <n v="99.3579454254251"/>
    <x v="3"/>
  </r>
  <r>
    <n v="100"/>
    <n v="101.14192495921029"/>
    <n v="102.12071778140593"/>
    <n v="100.32626427402933"/>
    <n v="101.46818923323963"/>
    <n v="101.46818923323963"/>
    <x v="3"/>
  </r>
  <r>
    <n v="100"/>
    <n v="101.14192495921029"/>
    <n v="102.44698205543524"/>
    <n v="101.30505709622496"/>
    <n v="102.12071778140593"/>
    <n v="102.12071778140593"/>
    <x v="3"/>
  </r>
  <r>
    <n v="100"/>
    <n v="100.16233766232149"/>
    <n v="102.11038961039361"/>
    <n v="100.64935064939309"/>
    <n v="101.94805194807212"/>
    <n v="102.2727272727151"/>
    <x v="3"/>
  </r>
  <r>
    <n v="100"/>
    <n v="100.32573289899022"/>
    <n v="102.11726384365154"/>
    <n v="100.81433224758308"/>
    <n v="102.60586319213688"/>
    <n v="102.76872964173951"/>
    <x v="3"/>
  </r>
  <r>
    <n v="100"/>
    <n v="99.676898222865972"/>
    <n v="101.29240710821618"/>
    <n v="100.32310177702739"/>
    <n v="101.93861066237758"/>
    <n v="100.96930533118879"/>
    <x v="3"/>
  </r>
  <r>
    <n v="100"/>
    <n v="100"/>
    <n v="102.26171243940497"/>
    <n v="100.32310177702739"/>
    <n v="102.42326332791866"/>
    <n v="100.64620355405478"/>
    <x v="3"/>
  </r>
  <r>
    <n v="100"/>
    <n v="99.839743589653921"/>
    <n v="101.28205128202823"/>
    <n v="99.519230769173305"/>
    <n v="101.44230769226854"/>
    <n v="99.679487179413627"/>
    <x v="3"/>
  </r>
  <r>
    <n v="100"/>
    <n v="99.043062200947375"/>
    <n v="100.79744816589474"/>
    <n v="99.362041467263154"/>
    <n v="100.79744816589474"/>
    <n v="99.362041467263154"/>
    <x v="3"/>
  </r>
  <r>
    <n v="100"/>
    <n v="98.883572567789471"/>
    <n v="100.95693779905264"/>
    <n v="99.362041467263154"/>
    <n v="101.11642743221053"/>
    <n v="99.362041467263154"/>
    <x v="3"/>
  </r>
  <r>
    <n v="100"/>
    <n v="98.251192368908832"/>
    <n v="101.11287758345982"/>
    <n v="99.046104928448017"/>
    <n v="100.31796502392061"/>
    <n v="98.887122416540194"/>
    <x v="3"/>
  </r>
  <r>
    <n v="100"/>
    <n v="98.095238095322912"/>
    <n v="100.47619047624785"/>
    <n v="99.047619047713823"/>
    <n v="100.31746031753349"/>
    <n v="99.047619047713823"/>
    <x v="3"/>
  </r>
  <r>
    <n v="100"/>
    <n v="98.412698412751624"/>
    <n v="100.31746031753349"/>
    <n v="99.047619047713823"/>
    <n v="100.6349206349622"/>
    <n v="99.047619047713823"/>
    <x v="3"/>
  </r>
  <r>
    <n v="100"/>
    <n v="100"/>
    <n v="65"/>
    <n v="55"/>
    <n v="197.5"/>
    <n v="197.5"/>
    <x v="4"/>
  </r>
  <r>
    <n v="100"/>
    <n v="100"/>
    <n v="100"/>
    <n v="95.65217391304347"/>
    <n v="215.21739130434781"/>
    <n v="215.21739130434781"/>
    <x v="4"/>
  </r>
  <r>
    <n v="100"/>
    <n v="102.8301886792453"/>
    <n v="102.8301886792453"/>
    <n v="55.660377358490564"/>
    <n v="153.77358490566036"/>
    <n v="153.77358490566036"/>
    <x v="4"/>
  </r>
  <r>
    <n v="100"/>
    <n v="100"/>
    <n v="140.65040650406505"/>
    <n v="52.845528455284551"/>
    <n v="140.65040650406505"/>
    <n v="140.65040650406505"/>
    <x v="4"/>
  </r>
  <r>
    <n v="100"/>
    <n v="100"/>
    <n v="136.15384615384616"/>
    <n v="53.076923076923073"/>
    <n v="137.69230769230768"/>
    <n v="137.69230769230768"/>
    <x v="4"/>
  </r>
  <r>
    <n v="100"/>
    <n v="112.6865671641791"/>
    <n v="131.34328358208955"/>
    <n v="54.477611940298502"/>
    <n v="136.56716417910448"/>
    <n v="136.56716417910448"/>
    <x v="4"/>
  </r>
  <r>
    <n v="100"/>
    <n v="84.523809523809533"/>
    <n v="104.16666666666667"/>
    <n v="58.928571428571431"/>
    <n v="113.0952380952381"/>
    <n v="113.0952380952381"/>
    <x v="4"/>
  </r>
  <r>
    <n v="100"/>
    <n v="89.204545454545453"/>
    <n v="101.13636363636364"/>
    <n v="55.113636363636367"/>
    <n v="108.52272727272727"/>
    <n v="108.52272727272727"/>
    <x v="4"/>
  </r>
  <r>
    <n v="100"/>
    <n v="93.220338983050851"/>
    <n v="102.25988700564972"/>
    <n v="68.926553672316388"/>
    <n v="109.60451977401129"/>
    <n v="109.60451977401129"/>
    <x v="4"/>
  </r>
  <r>
    <n v="100"/>
    <n v="104.97237569060773"/>
    <n v="101.65745856353591"/>
    <n v="67.95580110497238"/>
    <n v="107.18232044198895"/>
    <n v="107.18232044198895"/>
    <x v="4"/>
  </r>
  <r>
    <n v="100"/>
    <n v="102.15053763440859"/>
    <n v="99.462365591397841"/>
    <n v="70.430107526881713"/>
    <n v="104.83870967741935"/>
    <n v="105.91397849462365"/>
    <x v="4"/>
  </r>
  <r>
    <n v="100"/>
    <n v="101.06951871657753"/>
    <n v="103.74331550802138"/>
    <n v="73.262032085561486"/>
    <n v="104.27807486631015"/>
    <n v="103.74331550802138"/>
    <x v="4"/>
  </r>
  <r>
    <n v="100"/>
    <n v="100.52910052910053"/>
    <n v="103.17460317460318"/>
    <n v="75.13227513227514"/>
    <n v="103.17460317460318"/>
    <n v="102.64550264550265"/>
    <x v="4"/>
  </r>
  <r>
    <n v="100"/>
    <n v="98.94736842105263"/>
    <n v="103.15789473684211"/>
    <n v="77.368421052631589"/>
    <n v="102.63157894736842"/>
    <n v="101.57894736842105"/>
    <x v="4"/>
  </r>
  <r>
    <n v="100"/>
    <n v="102.61780104712042"/>
    <n v="102.09424083769633"/>
    <n v="76.439790575916234"/>
    <n v="102.61780104712042"/>
    <n v="101.04712041884817"/>
    <x v="4"/>
  </r>
  <r>
    <n v="100"/>
    <n v="102.63157894736842"/>
    <n v="103.68421052631579"/>
    <n v="77.89473684210526"/>
    <n v="102.63157894736842"/>
    <n v="102.63157894736842"/>
    <x v="4"/>
  </r>
  <r>
    <n v="100"/>
    <n v="102.60416666666667"/>
    <n v="102.60416666666667"/>
    <n v="81.770833333333343"/>
    <n v="102.08333333333334"/>
    <n v="101.04166666666667"/>
    <x v="4"/>
  </r>
  <r>
    <n v="100"/>
    <n v="101.55440414507773"/>
    <n v="102.07253886010363"/>
    <n v="81.865284974093271"/>
    <n v="101.55440414507773"/>
    <n v="101.03626943005182"/>
    <x v="4"/>
  </r>
  <r>
    <n v="100"/>
    <n v="102.61780104712042"/>
    <n v="103.66492146596859"/>
    <n v="84.81675392670158"/>
    <n v="102.09424083769633"/>
    <n v="102.09424083769633"/>
    <x v="4"/>
  </r>
  <r>
    <n v="100"/>
    <n v="100"/>
    <n v="101.0204081632653"/>
    <n v="83.673469387755105"/>
    <n v="99.489795918367349"/>
    <n v="99.489795918367349"/>
    <x v="4"/>
  </r>
  <r>
    <n v="100"/>
    <n v="69.642857142942418"/>
    <n v="100"/>
    <n v="100"/>
    <n v="100"/>
    <n v="100"/>
    <x v="5"/>
  </r>
  <r>
    <n v="100"/>
    <n v="91.666666666696145"/>
    <n v="108.33333333330386"/>
    <n v="119.44444444461146"/>
    <n v="108.33333333330386"/>
    <n v="108.33333333330386"/>
    <x v="5"/>
  </r>
  <r>
    <n v="100"/>
    <n v="100"/>
    <n v="105.19480519480842"/>
    <n v="109.74025974004873"/>
    <n v="102.59740259728018"/>
    <n v="102.59740259728018"/>
    <x v="5"/>
  </r>
  <r>
    <n v="100"/>
    <n v="93.457943925180246"/>
    <n v="93.457943925180246"/>
    <n v="102.3364485980224"/>
    <n v="100"/>
    <n v="100"/>
    <x v="5"/>
  </r>
  <r>
    <n v="100"/>
    <n v="95.402298850636967"/>
    <n v="93.869731800898052"/>
    <n v="103.44827586220522"/>
    <n v="91.954022988578075"/>
    <n v="91.954022988578075"/>
    <x v="5"/>
  </r>
  <r>
    <n v="100"/>
    <n v="98.194945848457593"/>
    <n v="100"/>
    <n v="107.94223826720028"/>
    <n v="101.44404332137181"/>
    <n v="101.44404332137181"/>
    <x v="5"/>
  </r>
  <r>
    <n v="100.00000000000001"/>
    <n v="91.390728476833743"/>
    <n v="96.6887417218786"/>
    <n v="105.62913907284432"/>
    <n v="101.65562913912395"/>
    <n v="101.65562913912395"/>
    <x v="5"/>
  </r>
  <r>
    <n v="100"/>
    <n v="95.341614906810563"/>
    <n v="95.652173913007374"/>
    <n v="104.34782608687401"/>
    <n v="93.16770186331425"/>
    <n v="93.16770186331425"/>
    <x v="5"/>
  </r>
  <r>
    <n v="100"/>
    <n v="96.941896024487335"/>
    <n v="101.52905198781474"/>
    <n v="102.75229357797309"/>
    <n v="94.189602446514272"/>
    <n v="94.189602446514272"/>
    <x v="5"/>
  </r>
  <r>
    <n v="100.00000000000001"/>
    <n v="101.21951219518303"/>
    <n v="103.04878048789932"/>
    <n v="103.96341463419924"/>
    <n v="101.52439024394965"/>
    <n v="101.52439024394965"/>
    <x v="5"/>
  </r>
  <r>
    <n v="100"/>
    <n v="95.402298850567149"/>
    <n v="99.712643678174175"/>
    <n v="102.58620689654228"/>
    <n v="99.137931034522495"/>
    <n v="100.86206896547749"/>
    <x v="5"/>
  </r>
  <r>
    <n v="100"/>
    <n v="95.977011494218814"/>
    <n v="100"/>
    <n v="101.72413793106476"/>
    <n v="99.712643678174175"/>
    <n v="102.0114942528906"/>
    <x v="5"/>
  </r>
  <r>
    <n v="100"/>
    <n v="96.629213483087"/>
    <n v="100"/>
    <n v="102.52808988763111"/>
    <n v="98.876404494326565"/>
    <n v="99.438202247216935"/>
    <x v="5"/>
  </r>
  <r>
    <n v="100"/>
    <n v="98.328690807875915"/>
    <n v="99.721448467979315"/>
    <n v="101.6713091922305"/>
    <n v="99.442896935958643"/>
    <n v="100.55710306404136"/>
    <x v="5"/>
  </r>
  <r>
    <n v="100"/>
    <n v="98.885793871917286"/>
    <n v="100.27855153202067"/>
    <n v="102.22841225627185"/>
    <n v="100.55710306404136"/>
    <n v="99.721448467979315"/>
    <x v="5"/>
  </r>
  <r>
    <n v="100"/>
    <n v="98.626373626332111"/>
    <n v="98.351648351619517"/>
    <n v="100.54945054942517"/>
    <n v="100"/>
    <n v="99.175824175757285"/>
    <x v="5"/>
  </r>
  <r>
    <n v="100"/>
    <n v="97.831978319778429"/>
    <n v="97.018970189734162"/>
    <n v="99.72899728998523"/>
    <n v="99.186991869955733"/>
    <n v="98.915989159940978"/>
    <x v="5"/>
  </r>
  <r>
    <n v="100"/>
    <n v="98.910081743919108"/>
    <n v="98.910081743919108"/>
    <n v="100.54495912804043"/>
    <n v="100.54495912804043"/>
    <n v="99.727520435979784"/>
    <x v="5"/>
  </r>
  <r>
    <n v="100"/>
    <n v="98.378378378350476"/>
    <n v="100"/>
    <n v="101.08108108103085"/>
    <n v="100"/>
    <n v="98.918918918865899"/>
    <x v="5"/>
  </r>
  <r>
    <n v="100"/>
    <n v="98.641304347888138"/>
    <n v="100"/>
    <n v="101.63043478263803"/>
    <n v="99.728260869577625"/>
    <n v="100.27173913042238"/>
    <x v="5"/>
  </r>
  <r>
    <n v="100"/>
    <n v="122.72727272722435"/>
    <n v="100"/>
    <n v="102.06611570240236"/>
    <n v="122.72727272722435"/>
    <n v="122.72727272722435"/>
    <x v="6"/>
  </r>
  <r>
    <n v="100"/>
    <n v="78.586723768814878"/>
    <n v="100"/>
    <n v="69.379014989288038"/>
    <n v="78.586723768814878"/>
    <n v="78.586723768814878"/>
    <x v="6"/>
  </r>
  <r>
    <n v="100"/>
    <n v="95.059288537598206"/>
    <n v="103.16205533598296"/>
    <n v="67.193675889351695"/>
    <n v="100.19762845849097"/>
    <n v="100.19762845849097"/>
    <x v="6"/>
  </r>
  <r>
    <n v="100"/>
    <n v="94.787644787584085"/>
    <n v="104.44015444011868"/>
    <n v="72.393822393823115"/>
    <n v="97.683397683356901"/>
    <n v="97.683397683356901"/>
    <x v="6"/>
  </r>
  <r>
    <n v="100"/>
    <n v="99.224806201578431"/>
    <n v="105.23255813947031"/>
    <n v="73.837209302274061"/>
    <n v="98.255813953426696"/>
    <n v="98.255813953426696"/>
    <x v="6"/>
  </r>
  <r>
    <n v="100"/>
    <n v="94.736842105220092"/>
    <n v="99.818511796739799"/>
    <n v="68.421052631554346"/>
    <n v="94.010889292179243"/>
    <n v="94.010889292179243"/>
    <x v="6"/>
  </r>
  <r>
    <n v="100"/>
    <n v="93.750000000103583"/>
    <n v="100.91911764714457"/>
    <n v="72.794117647077982"/>
    <n v="97.79411764713717"/>
    <n v="97.79411764713717"/>
    <x v="6"/>
  </r>
  <r>
    <n v="100"/>
    <n v="97.761194029811293"/>
    <n v="102.05223880601633"/>
    <n v="71.268656716372178"/>
    <n v="98.13432835815604"/>
    <n v="98.13432835815604"/>
    <x v="6"/>
  </r>
  <r>
    <n v="100"/>
    <n v="97.074954296149897"/>
    <n v="101.09689213889962"/>
    <n v="68.555758683699736"/>
    <n v="96.709323583183348"/>
    <n v="96.709323583183348"/>
    <x v="6"/>
  </r>
  <r>
    <n v="100"/>
    <n v="96.914700544459521"/>
    <n v="100.36297640652042"/>
    <n v="94.55535390195989"/>
    <n v="95.462794918260954"/>
    <n v="95.462794918260954"/>
    <x v="6"/>
  </r>
  <r>
    <n v="100.00000000000001"/>
    <n v="97.282608695633783"/>
    <n v="100.7246376811332"/>
    <n v="96.195652173933979"/>
    <n v="96.376811594217273"/>
    <n v="96.376811594217273"/>
    <x v="6"/>
  </r>
  <r>
    <n v="100"/>
    <n v="97.504456328074554"/>
    <n v="98.039215686344292"/>
    <n v="94.652406417187805"/>
    <n v="98.752228164037263"/>
    <n v="96.791443850266774"/>
    <x v="6"/>
  </r>
  <r>
    <n v="99.999999999999986"/>
    <n v="99.103942652361809"/>
    <n v="98.924731182834179"/>
    <n v="96.236559139804172"/>
    <n v="100.71684587811055"/>
    <n v="97.49103942649765"/>
    <x v="6"/>
  </r>
  <r>
    <n v="100"/>
    <n v="98.22064056945824"/>
    <n v="100"/>
    <n v="95.373665480476802"/>
    <n v="100.53380782927714"/>
    <n v="95.729537366585149"/>
    <x v="6"/>
  </r>
  <r>
    <n v="100"/>
    <n v="97.887323943625233"/>
    <n v="98.767605633734149"/>
    <n v="95.42253521120692"/>
    <n v="99.82394366197822"/>
    <n v="95.598591549228715"/>
    <x v="6"/>
  </r>
  <r>
    <n v="100"/>
    <n v="98.415492957690574"/>
    <n v="100"/>
    <n v="96.302816901429225"/>
    <n v="99.11971830977771"/>
    <n v="95.070422535163345"/>
    <x v="6"/>
  </r>
  <r>
    <n v="100"/>
    <n v="97.363796133549954"/>
    <n v="99.12126537788771"/>
    <n v="96.485061511437678"/>
    <n v="98.594024604507155"/>
    <n v="95.430579964789743"/>
    <x v="6"/>
  </r>
  <r>
    <n v="99.999999999999986"/>
    <n v="97.573656845728948"/>
    <n v="98.78682842292028"/>
    <n v="95.147313691569508"/>
    <n v="97.920277296434776"/>
    <n v="95.147313691569508"/>
    <x v="6"/>
  </r>
  <r>
    <n v="100"/>
    <n v="98.464163822471392"/>
    <n v="97.952218429998496"/>
    <n v="94.709897610893549"/>
    <n v="97.269624573367963"/>
    <n v="94.709897610893549"/>
    <x v="6"/>
  </r>
  <r>
    <n v="100"/>
    <n v="100"/>
    <n v="98.453608247368493"/>
    <n v="96.907216494847646"/>
    <n v="98.453608247368493"/>
    <n v="96.907216494847646"/>
    <x v="6"/>
  </r>
  <r>
    <n v="100"/>
    <n v="100"/>
    <n v="106.66666666661598"/>
    <n v="79.999999999771987"/>
    <n v="106.66666666661598"/>
    <n v="106.66666666661598"/>
    <x v="7"/>
  </r>
  <r>
    <n v="100"/>
    <n v="135.71428571399491"/>
    <n v="121.42857142839694"/>
    <n v="103.57142857119591"/>
    <n v="125"/>
    <n v="125"/>
    <x v="7"/>
  </r>
  <r>
    <n v="100"/>
    <n v="90.624999999888672"/>
    <n v="100"/>
    <n v="62.499999999910941"/>
    <n v="100"/>
    <n v="100"/>
    <x v="7"/>
  </r>
  <r>
    <n v="100"/>
    <n v="138.70967741950906"/>
    <n v="129.03225806453986"/>
    <n v="100"/>
    <n v="129.03225806453986"/>
    <n v="129.03225806453986"/>
    <x v="7"/>
  </r>
  <r>
    <n v="100"/>
    <n v="113.88888888895924"/>
    <n v="88.888888888959244"/>
    <n v="77.777777777918516"/>
    <n v="111.11111111104074"/>
    <n v="111.11111111104074"/>
    <x v="7"/>
  </r>
  <r>
    <n v="100"/>
    <n v="124.24242424221487"/>
    <n v="103.03030303010412"/>
    <n v="78.787878787889255"/>
    <n v="127.27272727266445"/>
    <n v="127.27272727266445"/>
    <x v="7"/>
  </r>
  <r>
    <n v="100"/>
    <n v="117.14285714271753"/>
    <n v="108.57142857119592"/>
    <n v="80"/>
    <n v="122.85714285695673"/>
    <n v="122.85714285695673"/>
    <x v="7"/>
  </r>
  <r>
    <n v="100"/>
    <n v="122.85714285695673"/>
    <n v="119.99999999999999"/>
    <n v="85.714285714239182"/>
    <n v="119.99999999999999"/>
    <n v="119.99999999999999"/>
    <x v="7"/>
  </r>
  <r>
    <n v="100"/>
    <n v="105.26315789470526"/>
    <n v="102.63157894750263"/>
    <n v="97.368421052797359"/>
    <n v="107.89473684220788"/>
    <n v="107.89473684220788"/>
    <x v="7"/>
  </r>
  <r>
    <n v="99.999999999999986"/>
    <n v="92.682926829180133"/>
    <n v="95.121951219546105"/>
    <n v="87.804878048726238"/>
    <n v="104.8780487804539"/>
    <n v="104.8780487804539"/>
    <x v="7"/>
  </r>
  <r>
    <n v="100"/>
    <n v="93.333333333502225"/>
    <n v="102.22222222233482"/>
    <n v="84.444444444416305"/>
    <n v="102.22222222233482"/>
    <n v="93.333333333502225"/>
    <x v="7"/>
  </r>
  <r>
    <n v="99.999999999999986"/>
    <n v="112.19512195127376"/>
    <n v="112.19512195127376"/>
    <n v="90.24390243909221"/>
    <n v="112.19512195127376"/>
    <n v="95.121951219546105"/>
    <x v="7"/>
  </r>
  <r>
    <n v="100"/>
    <n v="112.50000000007124"/>
    <n v="110.000000000228"/>
    <n v="85.000000000085507"/>
    <n v="102.50000000012825"/>
    <n v="87.50000000021376"/>
    <x v="7"/>
  </r>
  <r>
    <n v="100"/>
    <n v="97.368421052797359"/>
    <n v="115.78947368441578"/>
    <n v="92.1052631580921"/>
    <n v="113.15789473691315"/>
    <n v="81.578947368381577"/>
    <x v="7"/>
  </r>
  <r>
    <n v="100"/>
    <n v="100"/>
    <n v="121.05263157912105"/>
    <n v="139.47368421073946"/>
    <n v="107.89473684220788"/>
    <n v="92.1052631580921"/>
    <x v="7"/>
  </r>
  <r>
    <n v="100"/>
    <n v="100"/>
    <n v="100"/>
    <n v="145.00000000031349"/>
    <n v="105.00000000025649"/>
    <n v="90.000000000057014"/>
    <x v="7"/>
  </r>
  <r>
    <n v="100"/>
    <n v="111.42857142847836"/>
    <n v="122.85714285695673"/>
    <n v="174.28571428543512"/>
    <n v="105.71428571423918"/>
    <n v="102.85714285695673"/>
    <x v="7"/>
  </r>
  <r>
    <n v="100"/>
    <n v="97.368421052797359"/>
    <n v="128.94736842132892"/>
    <n v="150.00000000014998"/>
    <n v="110.52631578971051"/>
    <n v="92.1052631580921"/>
    <x v="7"/>
  </r>
  <r>
    <n v="99.999999999999986"/>
    <n v="95.121951219546105"/>
    <n v="114.63414634136169"/>
    <n v="131.70731707308934"/>
    <n v="107.31707317081987"/>
    <n v="82.926829268272328"/>
    <x v="7"/>
  </r>
  <r>
    <n v="100.00000000000001"/>
    <n v="110.25641025633531"/>
    <n v="112.82051282056528"/>
    <n v="123.07692307690061"/>
    <n v="117.94871794873295"/>
    <n v="76.923076923099416"/>
    <x v="7"/>
  </r>
  <r>
    <n v="100"/>
    <n v="100"/>
    <n v="100"/>
    <n v="81.56956004751315"/>
    <n v="100"/>
    <n v="100"/>
    <x v="8"/>
  </r>
  <r>
    <n v="100"/>
    <n v="89.738430583566128"/>
    <n v="89.436619718376889"/>
    <n v="82.7967806842138"/>
    <n v="96.076458752539978"/>
    <n v="96.076458752539978"/>
    <x v="8"/>
  </r>
  <r>
    <n v="100.00000000000001"/>
    <n v="86.140519730463495"/>
    <n v="86.525505293501979"/>
    <n v="81.424446583242315"/>
    <n v="95.187680461867416"/>
    <n v="95.187680461867416"/>
    <x v="8"/>
  </r>
  <r>
    <n v="100.00000000000001"/>
    <n v="98.648648648658948"/>
    <n v="88.513513513448714"/>
    <n v="91.1196911196065"/>
    <n v="97.58687258673875"/>
    <n v="97.58687258673875"/>
    <x v="8"/>
  </r>
  <r>
    <n v="99.999999999999986"/>
    <n v="99.999999999999986"/>
    <n v="85.807050092721894"/>
    <n v="96.753246753270503"/>
    <n v="95.454545454578707"/>
    <n v="95.454545454578707"/>
    <x v="8"/>
  </r>
  <r>
    <n v="99.999999999999986"/>
    <n v="99.999999999999986"/>
    <n v="87.977632805160383"/>
    <n v="95.899347623515695"/>
    <n v="96.644920782876483"/>
    <n v="96.644920782876483"/>
    <x v="8"/>
  </r>
  <r>
    <n v="100.00000000000001"/>
    <n v="102.22868217052562"/>
    <n v="89.53488372085738"/>
    <n v="103.39147286819114"/>
    <n v="102.42248062013653"/>
    <n v="102.42248062013653"/>
    <x v="8"/>
  </r>
  <r>
    <n v="100.00000000000001"/>
    <n v="101.07632093932634"/>
    <n v="88.747553815979472"/>
    <n v="104.30528375730533"/>
    <n v="101.76125244617036"/>
    <n v="101.76125244617036"/>
    <x v="8"/>
  </r>
  <r>
    <n v="100"/>
    <n v="101.97433366253232"/>
    <n v="90.424481737473229"/>
    <n v="107.10760118471161"/>
    <n v="101.67818361317583"/>
    <n v="101.67818361317583"/>
    <x v="8"/>
  </r>
  <r>
    <n v="99.999999999999986"/>
    <n v="100.38910505836277"/>
    <n v="89.980544747005155"/>
    <n v="106.90661478593923"/>
    <n v="99.319066147865129"/>
    <n v="99.319066147865129"/>
    <x v="8"/>
  </r>
  <r>
    <n v="100"/>
    <n v="99.803729146223318"/>
    <n v="91.658488714335704"/>
    <n v="106.67320902840764"/>
    <n v="100.29440628066506"/>
    <n v="102.84592737976209"/>
    <x v="8"/>
  </r>
  <r>
    <n v="100"/>
    <n v="101.38067061142911"/>
    <n v="92.800788954535577"/>
    <n v="107.10059171592113"/>
    <n v="99.605522682293312"/>
    <n v="104.93096646938967"/>
    <x v="8"/>
  </r>
  <r>
    <n v="100.00000000000001"/>
    <n v="101.37659783676416"/>
    <n v="92.822025565288996"/>
    <n v="106.98131760073251"/>
    <n v="102.85152409044005"/>
    <n v="105.11307767940973"/>
    <x v="8"/>
  </r>
  <r>
    <n v="100.00000000000001"/>
    <n v="101.67487684727764"/>
    <n v="93.39901477822103"/>
    <n v="106.00985221670209"/>
    <n v="103.05418719209452"/>
    <n v="102.56157635465991"/>
    <x v="8"/>
  </r>
  <r>
    <n v="100"/>
    <n v="103.20962888679786"/>
    <n v="93.981945837550626"/>
    <n v="111.43430290881201"/>
    <n v="104.01203610845779"/>
    <n v="108.5255767302948"/>
    <x v="8"/>
  </r>
  <r>
    <n v="100"/>
    <n v="105.24193548399663"/>
    <n v="95.06048387099915"/>
    <n v="113.10483870975305"/>
    <n v="103.4274193549759"/>
    <n v="107.76209677430317"/>
    <x v="8"/>
  </r>
  <r>
    <n v="100"/>
    <n v="104.7236180905808"/>
    <n v="95.075376884453334"/>
    <n v="112.06030150761971"/>
    <n v="102.71356783933729"/>
    <n v="111.35678391968447"/>
    <x v="8"/>
  </r>
  <r>
    <n v="100"/>
    <n v="104.23814328973862"/>
    <n v="94.752774974806357"/>
    <n v="111.40262361259916"/>
    <n v="103.22906155412447"/>
    <n v="111.09989909191491"/>
    <x v="8"/>
  </r>
  <r>
    <n v="99.999999999999986"/>
    <n v="99.424184261040821"/>
    <n v="90.019193857889618"/>
    <n v="106.14203454889785"/>
    <n v="97.792706333989827"/>
    <n v="105.6621880997652"/>
    <x v="8"/>
  </r>
  <r>
    <n v="100.00000000000001"/>
    <n v="100.48780487804504"/>
    <n v="90.048780487727583"/>
    <n v="107.70731707311144"/>
    <n v="98.048780487666036"/>
    <n v="109.46341463407353"/>
    <x v="8"/>
  </r>
  <r>
    <n v="100"/>
    <n v="91.666666666631258"/>
    <n v="91.666666666631258"/>
    <n v="72.222222222293055"/>
    <n v="100"/>
    <n v="100"/>
    <x v="9"/>
  </r>
  <r>
    <n v="100"/>
    <n v="100"/>
    <n v="100"/>
    <n v="91.891891891992472"/>
    <n v="116.21621621629072"/>
    <n v="116.21621621629072"/>
    <x v="9"/>
  </r>
  <r>
    <n v="100"/>
    <n v="102.70270270280702"/>
    <n v="100"/>
    <n v="91.891891891992472"/>
    <n v="100"/>
    <n v="100"/>
    <x v="9"/>
  </r>
  <r>
    <n v="100"/>
    <n v="88.636363636392616"/>
    <n v="100"/>
    <n v="77.272727272785218"/>
    <n v="90.909090909090907"/>
    <n v="90.909090909090907"/>
    <x v="9"/>
  </r>
  <r>
    <n v="100"/>
    <n v="97.560975609786439"/>
    <n v="107.31707317076508"/>
    <n v="90.243902439021355"/>
    <n v="104.87804878055151"/>
    <n v="104.87804878055151"/>
    <x v="9"/>
  </r>
  <r>
    <n v="100"/>
    <n v="100"/>
    <n v="97.67441860468152"/>
    <n v="102.32558139531851"/>
    <n v="100"/>
    <n v="100"/>
    <x v="9"/>
  </r>
  <r>
    <n v="100"/>
    <n v="104.651162790637"/>
    <n v="95.348837209244408"/>
    <n v="106.97674418607409"/>
    <n v="97.67441860468152"/>
    <n v="97.67441860468152"/>
    <x v="9"/>
  </r>
  <r>
    <n v="100"/>
    <n v="102.22222222230785"/>
    <n v="91.111111111108599"/>
    <n v="102.22222222230785"/>
    <n v="97.777777777805483"/>
    <n v="97.777777777805483"/>
    <x v="9"/>
  </r>
  <r>
    <n v="100"/>
    <n v="93.333333333416448"/>
    <n v="100"/>
    <n v="102.22222222230785"/>
    <n v="100"/>
    <n v="100"/>
    <x v="9"/>
  </r>
  <r>
    <n v="100"/>
    <n v="87.500000000053134"/>
    <n v="93.74999999997344"/>
    <n v="91.666666666666671"/>
    <n v="93.74999999997344"/>
    <n v="93.74999999997344"/>
    <x v="9"/>
  </r>
  <r>
    <n v="100"/>
    <n v="91.666666666666671"/>
    <n v="95.833333333386449"/>
    <n v="93.74999999997344"/>
    <n v="95.833333333386449"/>
    <n v="95.833333333386449"/>
    <x v="9"/>
  </r>
  <r>
    <n v="100"/>
    <n v="97.916666666693231"/>
    <n v="95.833333333386449"/>
    <n v="89.583333333359889"/>
    <n v="95.833333333386449"/>
    <n v="100"/>
    <x v="9"/>
  </r>
  <r>
    <n v="100"/>
    <n v="104.34782608689869"/>
    <n v="100"/>
    <n v="93.478260869541117"/>
    <n v="100"/>
    <n v="102.17391304344935"/>
    <x v="9"/>
  </r>
  <r>
    <n v="100"/>
    <n v="104.34782608689869"/>
    <n v="102.17391304344935"/>
    <n v="95.652173912990463"/>
    <n v="104.34782608689869"/>
    <n v="102.17391304344935"/>
    <x v="9"/>
  </r>
  <r>
    <n v="100"/>
    <n v="100"/>
    <n v="97.872340425559614"/>
    <n v="97.872340425559614"/>
    <n v="102.12765957444039"/>
    <n v="100"/>
    <x v="9"/>
  </r>
  <r>
    <n v="100"/>
    <n v="102.12765957444039"/>
    <n v="102.12765957444039"/>
    <n v="95.744680851010742"/>
    <n v="100"/>
    <n v="95.744680851010742"/>
    <x v="9"/>
  </r>
  <r>
    <n v="100"/>
    <n v="100"/>
    <n v="100"/>
    <n v="95.744680851010742"/>
    <n v="100"/>
    <n v="95.744680851010742"/>
    <x v="9"/>
  </r>
  <r>
    <n v="100"/>
    <n v="95.652173912990463"/>
    <n v="100"/>
    <n v="97.826086956439809"/>
    <n v="102.17391304344935"/>
    <n v="97.826086956439809"/>
    <x v="9"/>
  </r>
  <r>
    <n v="100"/>
    <n v="95.652173912990463"/>
    <n v="100"/>
    <n v="100"/>
    <n v="104.34782608689869"/>
    <n v="100"/>
    <x v="9"/>
  </r>
  <r>
    <n v="100"/>
    <n v="95.652173912990463"/>
    <n v="102.17391304344935"/>
    <n v="97.826086956439809"/>
    <n v="100"/>
    <n v="97.826086956439809"/>
    <x v="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00">
  <r>
    <x v="0"/>
    <n v="100"/>
    <n v="120.37037037026872"/>
    <n v="175.9259259260329"/>
    <n v="183.33333333314073"/>
    <n v="185.18518518491769"/>
  </r>
  <r>
    <x v="0"/>
    <n v="100"/>
    <n v="59.322033898331966"/>
    <n v="141.52542372914968"/>
    <n v="88.135593220148507"/>
    <n v="142.3728813562347"/>
  </r>
  <r>
    <x v="0"/>
    <n v="100"/>
    <n v="65.116279069429964"/>
    <n v="162.79069767417957"/>
    <n v="100"/>
    <n v="149.6124031004893"/>
  </r>
  <r>
    <x v="0"/>
    <n v="100"/>
    <n v="65.217391304242511"/>
    <n v="168.94409937911669"/>
    <n v="137.26708074535063"/>
    <n v="150.31055900619916"/>
  </r>
  <r>
    <x v="0"/>
    <n v="100"/>
    <n v="66.850828729274625"/>
    <n v="165.193370165803"/>
    <n v="140.33149171286669"/>
    <n v="155.24861878454229"/>
  </r>
  <r>
    <x v="0"/>
    <n v="100"/>
    <n v="65.945945945973293"/>
    <n v="173.51351351367535"/>
    <n v="142.16216216224876"/>
    <n v="153.51351351401263"/>
  </r>
  <r>
    <x v="0"/>
    <n v="100"/>
    <n v="70.454545454394363"/>
    <n v="193.74999999980611"/>
    <n v="162.50000000016618"/>
    <n v="159.09090909076809"/>
  </r>
  <r>
    <x v="0"/>
    <n v="100"/>
    <n v="103.24324324354178"/>
    <n v="194.05405405427967"/>
    <n v="161.08108108129301"/>
    <n v="152.9729729734926"/>
  </r>
  <r>
    <x v="0"/>
    <n v="100"/>
    <n v="95.263157894520774"/>
    <n v="195.78947368397286"/>
    <n v="170"/>
    <n v="153.68421052616455"/>
  </r>
  <r>
    <x v="0"/>
    <n v="100"/>
    <n v="126.45502645476006"/>
    <n v="202.64550264539346"/>
    <n v="197.35449735419382"/>
    <n v="198.41269841235123"/>
  </r>
  <r>
    <x v="0"/>
    <n v="100"/>
    <n v="168.22916666673862"/>
    <n v="202.60416666656087"/>
    <n v="189.58333333335028"/>
    <n v="210.93749999996191"/>
  </r>
  <r>
    <x v="0"/>
    <n v="100"/>
    <n v="182.14285714277187"/>
    <n v="195.91836734710122"/>
    <n v="192.34693877541682"/>
    <n v="216.32653061239111"/>
  </r>
  <r>
    <x v="0"/>
    <n v="100"/>
    <n v="124.05498281797442"/>
    <n v="143.98625429537236"/>
    <n v="132.64604810999327"/>
    <n v="153.26460481099932"/>
  </r>
  <r>
    <x v="0"/>
    <n v="100"/>
    <n v="124.31506849324489"/>
    <n v="142.80821917796968"/>
    <n v="131.84931506855261"/>
    <n v="161.64383561637251"/>
  </r>
  <r>
    <x v="0"/>
    <n v="100"/>
    <n v="127.42474916411081"/>
    <n v="141.13712374603577"/>
    <n v="127.75919732463282"/>
    <n v="156.85618729109291"/>
  </r>
  <r>
    <x v="0"/>
    <n v="100"/>
    <n v="125.23961661340896"/>
    <n v="134.18530351450914"/>
    <n v="126.51757188492351"/>
    <n v="154.31309904161077"/>
  </r>
  <r>
    <x v="0"/>
    <n v="99.999999999999986"/>
    <n v="125.07836990595304"/>
    <n v="133.85579937318332"/>
    <n v="129.78056426338037"/>
    <n v="149.21630094046952"/>
  </r>
  <r>
    <x v="0"/>
    <n v="100"/>
    <n v="121.27659574453455"/>
    <n v="128.57142857146243"/>
    <n v="131.30699088138257"/>
    <n v="154.71124620053655"/>
  </r>
  <r>
    <x v="0"/>
    <n v="100"/>
    <n v="118.65889212819832"/>
    <n v="122.15743440210761"/>
    <n v="127.69679300269136"/>
    <n v="155.10204081611766"/>
  </r>
  <r>
    <x v="0"/>
    <n v="100"/>
    <n v="118.89534883711835"/>
    <n v="121.22093023237227"/>
    <n v="130.81395348824819"/>
    <n v="154.94186046491455"/>
  </r>
  <r>
    <x v="1"/>
    <n v="100.00000000000001"/>
    <n v="97.709923664096522"/>
    <n v="100.00000000000001"/>
    <n v="107.63358778626504"/>
    <n v="100.00000000000001"/>
  </r>
  <r>
    <x v="1"/>
    <n v="100"/>
    <n v="99.275362318794407"/>
    <n v="103.62318840580039"/>
    <n v="100"/>
    <n v="97.826086956497008"/>
  </r>
  <r>
    <x v="1"/>
    <n v="100"/>
    <n v="97.857142857118021"/>
    <n v="102.14285714288198"/>
    <n v="98.571428571449388"/>
    <n v="100"/>
  </r>
  <r>
    <x v="1"/>
    <n v="100"/>
    <n v="80.714285714286504"/>
    <n v="102.14285714288198"/>
    <n v="100"/>
    <n v="101.4285714285506"/>
  </r>
  <r>
    <x v="1"/>
    <n v="99.999999999999986"/>
    <n v="78.620689655214221"/>
    <n v="99.999999999999986"/>
    <n v="97.931034482734717"/>
    <n v="97.241379310385156"/>
  </r>
  <r>
    <x v="1"/>
    <n v="99.999999999999986"/>
    <n v="92.413793103396756"/>
    <n v="99.999999999999986"/>
    <n v="96.551724137927309"/>
    <n v="99.310344827542153"/>
  </r>
  <r>
    <x v="1"/>
    <n v="100.00000000000001"/>
    <n v="90.97222222229567"/>
    <n v="100.69444444448911"/>
    <n v="96.527777777772485"/>
    <n v="100.00000000000001"/>
  </r>
  <r>
    <x v="1"/>
    <n v="100"/>
    <n v="92.465753424709092"/>
    <n v="100"/>
    <n v="95.890410958961567"/>
    <n v="98.630136986320522"/>
  </r>
  <r>
    <x v="1"/>
    <n v="100"/>
    <n v="95.070422535226839"/>
    <n v="102.81690140841023"/>
    <n v="98.591549295794906"/>
    <n v="101.40845070420511"/>
  </r>
  <r>
    <x v="1"/>
    <n v="100"/>
    <n v="95.035460992815402"/>
    <n v="103.54609929067117"/>
    <n v="101.41843971629073"/>
    <n v="102.83687943258145"/>
  </r>
  <r>
    <x v="1"/>
    <n v="100"/>
    <n v="95.070422535226839"/>
    <n v="103.52112676056805"/>
    <n v="100.70422535215783"/>
    <n v="101.40845070420511"/>
  </r>
  <r>
    <x v="1"/>
    <n v="100"/>
    <n v="93.661971831021731"/>
    <n v="104.22535211272589"/>
    <n v="100.70422535215783"/>
    <n v="102.11267605636294"/>
  </r>
  <r>
    <x v="1"/>
    <n v="100"/>
    <n v="86.713286713209158"/>
    <n v="103.49650349650656"/>
    <n v="99.30069930065477"/>
    <n v="100.69930069923544"/>
  </r>
  <r>
    <x v="1"/>
    <n v="100"/>
    <n v="92.307692307641645"/>
    <n v="100"/>
    <n v="96.503496503493423"/>
    <n v="100.69930069923544"/>
  </r>
  <r>
    <x v="1"/>
    <n v="100"/>
    <n v="91.608391608406194"/>
    <n v="100.69930069923544"/>
    <n v="100"/>
    <n v="101.39860139858065"/>
  </r>
  <r>
    <x v="1"/>
    <n v="100"/>
    <n v="90.909090909060964"/>
    <n v="100.69930069923544"/>
    <n v="100.69930069923544"/>
    <n v="102.09790209781612"/>
  </r>
  <r>
    <x v="1"/>
    <n v="100"/>
    <n v="92.253521126816636"/>
    <n v="101.40845070420511"/>
    <n v="101.40845070420511"/>
    <n v="103.52112676056805"/>
  </r>
  <r>
    <x v="1"/>
    <n v="100"/>
    <n v="91.608391608406194"/>
    <n v="100"/>
    <n v="99.30069930065477"/>
    <n v="102.79720279716133"/>
  </r>
  <r>
    <x v="1"/>
    <n v="100"/>
    <n v="92.957746478863911"/>
    <n v="101.40845070420511"/>
    <n v="100"/>
    <n v="104.22535211272589"/>
  </r>
  <r>
    <x v="1"/>
    <n v="100"/>
    <n v="94.366197183069005"/>
    <n v="100.70422535215783"/>
    <n v="100"/>
    <n v="102.81690140841023"/>
  </r>
  <r>
    <x v="2"/>
    <n v="100"/>
    <n v="107.92079207920793"/>
    <n v="111.88118811881186"/>
    <n v="100"/>
    <n v="111.88118811881186"/>
  </r>
  <r>
    <x v="2"/>
    <n v="100"/>
    <n v="89.795918367346943"/>
    <n v="119.38775510204081"/>
    <n v="100"/>
    <n v="100"/>
  </r>
  <r>
    <x v="2"/>
    <n v="100"/>
    <n v="85.593220338983059"/>
    <n v="100.84745762711864"/>
    <n v="94.067796610169509"/>
    <n v="100.84745762711864"/>
  </r>
  <r>
    <x v="2"/>
    <n v="100"/>
    <n v="74.242424242424235"/>
    <n v="100"/>
    <n v="82.575757575757578"/>
    <n v="100"/>
  </r>
  <r>
    <x v="2"/>
    <n v="100"/>
    <n v="69.078947368421055"/>
    <n v="86.84210526315789"/>
    <n v="88.15789473684211"/>
    <n v="86.84210526315789"/>
  </r>
  <r>
    <x v="2"/>
    <n v="100"/>
    <n v="71.232876712328775"/>
    <n v="101.36986301369863"/>
    <n v="104.10958904109589"/>
    <n v="101.36986301369863"/>
  </r>
  <r>
    <x v="2"/>
    <n v="100"/>
    <n v="73.376623376623371"/>
    <n v="94.15584415584415"/>
    <n v="101.94805194805194"/>
    <n v="94.15584415584415"/>
  </r>
  <r>
    <x v="2"/>
    <n v="100"/>
    <n v="65.806451612903217"/>
    <n v="103.87096774193549"/>
    <n v="109.03225806451613"/>
    <n v="103.87096774193549"/>
  </r>
  <r>
    <x v="2"/>
    <n v="100"/>
    <n v="60.869565217391298"/>
    <n v="100"/>
    <n v="105.59006211180123"/>
    <n v="100"/>
  </r>
  <r>
    <x v="2"/>
    <n v="100"/>
    <n v="64.15094339622641"/>
    <n v="100"/>
    <n v="108.17610062893081"/>
    <n v="100"/>
  </r>
  <r>
    <x v="2"/>
    <n v="100"/>
    <n v="63.291139240506325"/>
    <n v="100"/>
    <n v="107.59493670886076"/>
    <n v="106.96202531645569"/>
  </r>
  <r>
    <x v="2"/>
    <n v="100"/>
    <n v="60.11904761904762"/>
    <n v="101.19047619047619"/>
    <n v="98.214285714285722"/>
    <n v="101.19047619047619"/>
  </r>
  <r>
    <x v="2"/>
    <n v="100"/>
    <n v="61.176470588235297"/>
    <n v="100"/>
    <n v="96.470588235294116"/>
    <n v="100"/>
  </r>
  <r>
    <x v="2"/>
    <n v="100"/>
    <n v="58.235294117647058"/>
    <n v="100"/>
    <n v="95.882352941176478"/>
    <n v="100"/>
  </r>
  <r>
    <x v="2"/>
    <n v="100"/>
    <n v="58.928571428571431"/>
    <n v="102.97619047619048"/>
    <n v="101.19047619047619"/>
    <n v="99.404761904761912"/>
  </r>
  <r>
    <x v="2"/>
    <n v="100"/>
    <n v="68.211920529801318"/>
    <n v="109.27152317880794"/>
    <n v="112.58278145695364"/>
    <n v="109.27152317880794"/>
  </r>
  <r>
    <x v="2"/>
    <n v="100"/>
    <n v="63.448275862068968"/>
    <n v="115.86206896551724"/>
    <n v="117.24137931034483"/>
    <n v="113.10344827586208"/>
  </r>
  <r>
    <x v="2"/>
    <n v="100"/>
    <n v="68.493150684931507"/>
    <n v="113.69863013698631"/>
    <n v="117.8082191780822"/>
    <n v="113.01369863013699"/>
  </r>
  <r>
    <x v="2"/>
    <n v="100"/>
    <n v="74.468085106382986"/>
    <n v="116.31205673758866"/>
    <n v="121.27659574468086"/>
    <n v="114.8936170212766"/>
  </r>
  <r>
    <x v="2"/>
    <n v="99.999999999999986"/>
    <n v="75.18248175182481"/>
    <n v="114.5985401459854"/>
    <n v="123.35766423357663"/>
    <n v="113.86861313868613"/>
  </r>
  <r>
    <x v="3"/>
    <n v="99.999999999999986"/>
    <n v="97.609561752963941"/>
    <n v="83.665338645472787"/>
    <n v="109.56175298814418"/>
    <n v="83.665338645472787"/>
  </r>
  <r>
    <x v="3"/>
    <n v="100"/>
    <n v="98.015873015939533"/>
    <n v="110.91269841279092"/>
    <n v="96.031746031748128"/>
    <n v="114.88095238104282"/>
  </r>
  <r>
    <x v="3"/>
    <n v="100"/>
    <n v="94.938917975498441"/>
    <n v="103.49040139615633"/>
    <n v="97.556719022702083"/>
    <n v="104.1884816753185"/>
  </r>
  <r>
    <x v="3"/>
    <n v="100"/>
    <n v="96.075085324175006"/>
    <n v="102.55972696242603"/>
    <n v="101.70648464157979"/>
    <n v="102.73037542657273"/>
  </r>
  <r>
    <x v="3"/>
    <n v="100"/>
    <n v="99.831081081098048"/>
    <n v="102.53378378375253"/>
    <n v="102.19594594594858"/>
    <n v="103.71621621617781"/>
  </r>
  <r>
    <x v="3"/>
    <n v="100"/>
    <n v="103.1825795645041"/>
    <n v="101.50753768851331"/>
    <n v="101.67504187610133"/>
    <n v="103.01507537691609"/>
  </r>
  <r>
    <x v="3"/>
    <n v="100"/>
    <n v="103.14569536414072"/>
    <n v="101.32450331123441"/>
    <n v="100.66225165556257"/>
    <n v="101.49006622512503"/>
  </r>
  <r>
    <x v="3"/>
    <n v="100"/>
    <n v="99.839486356356289"/>
    <n v="99.839486356356289"/>
    <n v="98.394863563456795"/>
    <n v="99.3579454254251"/>
  </r>
  <r>
    <x v="3"/>
    <n v="100"/>
    <n v="101.14192495921029"/>
    <n v="102.12071778140593"/>
    <n v="100.32626427402933"/>
    <n v="101.46818923323963"/>
  </r>
  <r>
    <x v="3"/>
    <n v="100"/>
    <n v="101.14192495921029"/>
    <n v="102.44698205543524"/>
    <n v="101.30505709622496"/>
    <n v="102.12071778140593"/>
  </r>
  <r>
    <x v="3"/>
    <n v="100"/>
    <n v="100.16233766232149"/>
    <n v="102.11038961039361"/>
    <n v="100.64935064939309"/>
    <n v="101.94805194807212"/>
  </r>
  <r>
    <x v="3"/>
    <n v="100"/>
    <n v="100.32573289899022"/>
    <n v="102.11726384365154"/>
    <n v="100.81433224758308"/>
    <n v="102.60586319213688"/>
  </r>
  <r>
    <x v="3"/>
    <n v="100"/>
    <n v="99.676898222865972"/>
    <n v="101.29240710821618"/>
    <n v="100.32310177702739"/>
    <n v="101.93861066237758"/>
  </r>
  <r>
    <x v="3"/>
    <n v="100"/>
    <n v="100"/>
    <n v="102.26171243940497"/>
    <n v="100.32310177702739"/>
    <n v="102.42326332791866"/>
  </r>
  <r>
    <x v="3"/>
    <n v="100"/>
    <n v="99.839743589653921"/>
    <n v="101.28205128202823"/>
    <n v="99.519230769173305"/>
    <n v="101.44230769226854"/>
  </r>
  <r>
    <x v="3"/>
    <n v="100"/>
    <n v="99.043062200947375"/>
    <n v="100.79744816589474"/>
    <n v="99.362041467263154"/>
    <n v="100.79744816589474"/>
  </r>
  <r>
    <x v="3"/>
    <n v="100"/>
    <n v="98.883572567789471"/>
    <n v="100.95693779905264"/>
    <n v="99.362041467263154"/>
    <n v="101.11642743221053"/>
  </r>
  <r>
    <x v="3"/>
    <n v="100"/>
    <n v="98.251192368908832"/>
    <n v="101.11287758345982"/>
    <n v="99.046104928448017"/>
    <n v="100.31796502392061"/>
  </r>
  <r>
    <x v="3"/>
    <n v="100"/>
    <n v="98.095238095322912"/>
    <n v="100.47619047624785"/>
    <n v="99.047619047713823"/>
    <n v="100.31746031753349"/>
  </r>
  <r>
    <x v="3"/>
    <n v="100"/>
    <n v="98.412698412751624"/>
    <n v="100.31746031753349"/>
    <n v="99.047619047713823"/>
    <n v="100.6349206349622"/>
  </r>
  <r>
    <x v="4"/>
    <n v="100"/>
    <n v="100"/>
    <n v="65"/>
    <n v="55"/>
    <n v="197.5"/>
  </r>
  <r>
    <x v="4"/>
    <n v="100"/>
    <n v="100"/>
    <n v="100"/>
    <n v="95.65217391304347"/>
    <n v="215.21739130434781"/>
  </r>
  <r>
    <x v="4"/>
    <n v="100"/>
    <n v="102.8301886792453"/>
    <n v="102.8301886792453"/>
    <n v="55.660377358490564"/>
    <n v="153.77358490566036"/>
  </r>
  <r>
    <x v="4"/>
    <n v="100"/>
    <n v="100"/>
    <n v="140.65040650406505"/>
    <n v="52.845528455284551"/>
    <n v="140.65040650406505"/>
  </r>
  <r>
    <x v="4"/>
    <n v="100"/>
    <n v="100"/>
    <n v="136.15384615384616"/>
    <n v="53.076923076923073"/>
    <n v="137.69230769230768"/>
  </r>
  <r>
    <x v="4"/>
    <n v="100"/>
    <n v="112.6865671641791"/>
    <n v="131.34328358208955"/>
    <n v="54.477611940298502"/>
    <n v="136.56716417910448"/>
  </r>
  <r>
    <x v="4"/>
    <n v="100"/>
    <n v="84.523809523809533"/>
    <n v="104.16666666666667"/>
    <n v="58.928571428571431"/>
    <n v="113.0952380952381"/>
  </r>
  <r>
    <x v="4"/>
    <n v="100"/>
    <n v="89.204545454545453"/>
    <n v="101.13636363636364"/>
    <n v="55.113636363636367"/>
    <n v="108.52272727272727"/>
  </r>
  <r>
    <x v="4"/>
    <n v="100"/>
    <n v="93.220338983050851"/>
    <n v="102.25988700564972"/>
    <n v="68.926553672316388"/>
    <n v="109.60451977401129"/>
  </r>
  <r>
    <x v="4"/>
    <n v="100"/>
    <n v="104.97237569060773"/>
    <n v="101.65745856353591"/>
    <n v="67.95580110497238"/>
    <n v="107.18232044198895"/>
  </r>
  <r>
    <x v="4"/>
    <n v="100"/>
    <n v="102.15053763440859"/>
    <n v="99.462365591397841"/>
    <n v="70.430107526881713"/>
    <n v="104.83870967741935"/>
  </r>
  <r>
    <x v="4"/>
    <n v="100"/>
    <n v="101.06951871657753"/>
    <n v="103.74331550802138"/>
    <n v="73.262032085561486"/>
    <n v="104.27807486631015"/>
  </r>
  <r>
    <x v="4"/>
    <n v="100"/>
    <n v="100.52910052910053"/>
    <n v="103.17460317460318"/>
    <n v="75.13227513227514"/>
    <n v="103.17460317460318"/>
  </r>
  <r>
    <x v="4"/>
    <n v="100"/>
    <n v="98.94736842105263"/>
    <n v="103.15789473684211"/>
    <n v="77.368421052631589"/>
    <n v="102.63157894736842"/>
  </r>
  <r>
    <x v="4"/>
    <n v="100"/>
    <n v="102.61780104712042"/>
    <n v="102.09424083769633"/>
    <n v="76.439790575916234"/>
    <n v="102.61780104712042"/>
  </r>
  <r>
    <x v="4"/>
    <n v="100"/>
    <n v="102.63157894736842"/>
    <n v="103.68421052631579"/>
    <n v="77.89473684210526"/>
    <n v="102.63157894736842"/>
  </r>
  <r>
    <x v="4"/>
    <n v="100"/>
    <n v="102.60416666666667"/>
    <n v="102.60416666666667"/>
    <n v="81.770833333333343"/>
    <n v="102.08333333333334"/>
  </r>
  <r>
    <x v="4"/>
    <n v="100"/>
    <n v="101.55440414507773"/>
    <n v="102.07253886010363"/>
    <n v="81.865284974093271"/>
    <n v="101.55440414507773"/>
  </r>
  <r>
    <x v="4"/>
    <n v="100"/>
    <n v="102.61780104712042"/>
    <n v="103.66492146596859"/>
    <n v="84.81675392670158"/>
    <n v="102.09424083769633"/>
  </r>
  <r>
    <x v="4"/>
    <n v="100"/>
    <n v="100"/>
    <n v="101.0204081632653"/>
    <n v="83.673469387755105"/>
    <n v="99.489795918367349"/>
  </r>
  <r>
    <x v="5"/>
    <n v="100"/>
    <n v="69.642857142942418"/>
    <n v="100"/>
    <n v="100"/>
    <n v="100"/>
  </r>
  <r>
    <x v="5"/>
    <n v="100"/>
    <n v="91.666666666696145"/>
    <n v="108.33333333330386"/>
    <n v="119.44444444461146"/>
    <n v="108.33333333330386"/>
  </r>
  <r>
    <x v="5"/>
    <n v="100"/>
    <n v="100"/>
    <n v="105.19480519480842"/>
    <n v="109.74025974004873"/>
    <n v="102.59740259728018"/>
  </r>
  <r>
    <x v="5"/>
    <n v="100"/>
    <n v="93.457943925180246"/>
    <n v="93.457943925180246"/>
    <n v="102.3364485980224"/>
    <n v="100"/>
  </r>
  <r>
    <x v="5"/>
    <n v="100"/>
    <n v="95.402298850636967"/>
    <n v="93.869731800898052"/>
    <n v="103.44827586220522"/>
    <n v="91.954022988578075"/>
  </r>
  <r>
    <x v="5"/>
    <n v="100"/>
    <n v="98.194945848457593"/>
    <n v="100"/>
    <n v="107.94223826720028"/>
    <n v="101.44404332137181"/>
  </r>
  <r>
    <x v="5"/>
    <n v="100.00000000000001"/>
    <n v="91.390728476833743"/>
    <n v="96.6887417218786"/>
    <n v="105.62913907284432"/>
    <n v="101.65562913912395"/>
  </r>
  <r>
    <x v="5"/>
    <n v="100"/>
    <n v="95.341614906810563"/>
    <n v="95.652173913007374"/>
    <n v="104.34782608687401"/>
    <n v="93.16770186331425"/>
  </r>
  <r>
    <x v="5"/>
    <n v="100"/>
    <n v="96.941896024487335"/>
    <n v="101.52905198781474"/>
    <n v="102.75229357797309"/>
    <n v="94.189602446514272"/>
  </r>
  <r>
    <x v="5"/>
    <n v="100.00000000000001"/>
    <n v="101.21951219518303"/>
    <n v="103.04878048789932"/>
    <n v="103.96341463419924"/>
    <n v="101.52439024394965"/>
  </r>
  <r>
    <x v="5"/>
    <n v="100"/>
    <n v="95.402298850567149"/>
    <n v="99.712643678174175"/>
    <n v="102.58620689654228"/>
    <n v="99.137931034522495"/>
  </r>
  <r>
    <x v="5"/>
    <n v="100"/>
    <n v="95.977011494218814"/>
    <n v="100"/>
    <n v="101.72413793106476"/>
    <n v="99.712643678174175"/>
  </r>
  <r>
    <x v="5"/>
    <n v="100"/>
    <n v="96.629213483087"/>
    <n v="100"/>
    <n v="102.52808988763111"/>
    <n v="98.876404494326565"/>
  </r>
  <r>
    <x v="5"/>
    <n v="100"/>
    <n v="98.328690807875915"/>
    <n v="99.721448467979315"/>
    <n v="101.6713091922305"/>
    <n v="99.442896935958643"/>
  </r>
  <r>
    <x v="5"/>
    <n v="100"/>
    <n v="98.885793871917286"/>
    <n v="100.27855153202067"/>
    <n v="102.22841225627185"/>
    <n v="100.55710306404136"/>
  </r>
  <r>
    <x v="5"/>
    <n v="100"/>
    <n v="98.626373626332111"/>
    <n v="98.351648351619517"/>
    <n v="100.54945054942517"/>
    <n v="100"/>
  </r>
  <r>
    <x v="5"/>
    <n v="100"/>
    <n v="97.831978319778429"/>
    <n v="97.018970189734162"/>
    <n v="99.72899728998523"/>
    <n v="99.186991869955733"/>
  </r>
  <r>
    <x v="5"/>
    <n v="100"/>
    <n v="98.910081743919108"/>
    <n v="98.910081743919108"/>
    <n v="100.54495912804043"/>
    <n v="100.54495912804043"/>
  </r>
  <r>
    <x v="5"/>
    <n v="100"/>
    <n v="98.378378378350476"/>
    <n v="100"/>
    <n v="101.08108108103085"/>
    <n v="100"/>
  </r>
  <r>
    <x v="5"/>
    <n v="100"/>
    <n v="98.641304347888138"/>
    <n v="100"/>
    <n v="101.63043478263803"/>
    <n v="99.728260869577625"/>
  </r>
  <r>
    <x v="6"/>
    <n v="100"/>
    <n v="122.72727272722435"/>
    <n v="100"/>
    <n v="102.06611570240236"/>
    <n v="122.72727272722435"/>
  </r>
  <r>
    <x v="6"/>
    <n v="100"/>
    <n v="78.586723768814878"/>
    <n v="100"/>
    <n v="69.379014989288038"/>
    <n v="78.586723768814878"/>
  </r>
  <r>
    <x v="6"/>
    <n v="100"/>
    <n v="95.059288537598206"/>
    <n v="103.16205533598296"/>
    <n v="67.193675889351695"/>
    <n v="100.19762845849097"/>
  </r>
  <r>
    <x v="6"/>
    <n v="100"/>
    <n v="94.787644787584085"/>
    <n v="104.44015444011868"/>
    <n v="72.393822393823115"/>
    <n v="97.683397683356901"/>
  </r>
  <r>
    <x v="6"/>
    <n v="100"/>
    <n v="99.224806201578431"/>
    <n v="105.23255813947031"/>
    <n v="73.837209302274061"/>
    <n v="98.255813953426696"/>
  </r>
  <r>
    <x v="6"/>
    <n v="100"/>
    <n v="94.736842105220092"/>
    <n v="99.818511796739799"/>
    <n v="68.421052631554346"/>
    <n v="94.010889292179243"/>
  </r>
  <r>
    <x v="6"/>
    <n v="100"/>
    <n v="93.750000000103583"/>
    <n v="100.91911764714457"/>
    <n v="72.794117647077982"/>
    <n v="97.79411764713717"/>
  </r>
  <r>
    <x v="6"/>
    <n v="100"/>
    <n v="97.761194029811293"/>
    <n v="102.05223880601633"/>
    <n v="71.268656716372178"/>
    <n v="98.13432835815604"/>
  </r>
  <r>
    <x v="6"/>
    <n v="100"/>
    <n v="97.074954296149897"/>
    <n v="101.09689213889962"/>
    <n v="68.555758683699736"/>
    <n v="96.709323583183348"/>
  </r>
  <r>
    <x v="6"/>
    <n v="100"/>
    <n v="96.914700544459521"/>
    <n v="100.36297640652042"/>
    <n v="94.55535390195989"/>
    <n v="95.462794918260954"/>
  </r>
  <r>
    <x v="6"/>
    <n v="100.00000000000001"/>
    <n v="97.282608695633783"/>
    <n v="100.7246376811332"/>
    <n v="96.195652173933979"/>
    <n v="96.376811594217273"/>
  </r>
  <r>
    <x v="6"/>
    <n v="100"/>
    <n v="97.504456328074554"/>
    <n v="98.039215686344292"/>
    <n v="94.652406417187805"/>
    <n v="98.752228164037263"/>
  </r>
  <r>
    <x v="6"/>
    <n v="99.999999999999986"/>
    <n v="99.103942652361809"/>
    <n v="98.924731182834179"/>
    <n v="96.236559139804172"/>
    <n v="100.71684587811055"/>
  </r>
  <r>
    <x v="6"/>
    <n v="100"/>
    <n v="98.22064056945824"/>
    <n v="100"/>
    <n v="95.373665480476802"/>
    <n v="100.53380782927714"/>
  </r>
  <r>
    <x v="6"/>
    <n v="100"/>
    <n v="97.887323943625233"/>
    <n v="98.767605633734149"/>
    <n v="95.42253521120692"/>
    <n v="99.82394366197822"/>
  </r>
  <r>
    <x v="6"/>
    <n v="100"/>
    <n v="98.415492957690574"/>
    <n v="100"/>
    <n v="96.302816901429225"/>
    <n v="99.11971830977771"/>
  </r>
  <r>
    <x v="6"/>
    <n v="100"/>
    <n v="97.363796133549954"/>
    <n v="99.12126537788771"/>
    <n v="96.485061511437678"/>
    <n v="98.594024604507155"/>
  </r>
  <r>
    <x v="6"/>
    <n v="99.999999999999986"/>
    <n v="97.573656845728948"/>
    <n v="98.78682842292028"/>
    <n v="95.147313691569508"/>
    <n v="97.920277296434776"/>
  </r>
  <r>
    <x v="6"/>
    <n v="100"/>
    <n v="98.464163822471392"/>
    <n v="97.952218429998496"/>
    <n v="94.709897610893549"/>
    <n v="97.269624573367963"/>
  </r>
  <r>
    <x v="6"/>
    <n v="100"/>
    <n v="100"/>
    <n v="98.453608247368493"/>
    <n v="96.907216494847646"/>
    <n v="98.453608247368493"/>
  </r>
  <r>
    <x v="7"/>
    <n v="100"/>
    <n v="100"/>
    <n v="106.66666666661598"/>
    <n v="79.999999999771987"/>
    <n v="106.66666666661598"/>
  </r>
  <r>
    <x v="7"/>
    <n v="100"/>
    <n v="135.71428571399491"/>
    <n v="121.42857142839694"/>
    <n v="103.57142857119591"/>
    <n v="125"/>
  </r>
  <r>
    <x v="7"/>
    <n v="100"/>
    <n v="90.624999999888672"/>
    <n v="100"/>
    <n v="62.499999999910941"/>
    <n v="100"/>
  </r>
  <r>
    <x v="7"/>
    <n v="100"/>
    <n v="138.70967741950906"/>
    <n v="129.03225806453986"/>
    <n v="100"/>
    <n v="129.03225806453986"/>
  </r>
  <r>
    <x v="7"/>
    <n v="100"/>
    <n v="113.88888888895924"/>
    <n v="88.888888888959244"/>
    <n v="77.777777777918516"/>
    <n v="111.11111111104074"/>
  </r>
  <r>
    <x v="7"/>
    <n v="100"/>
    <n v="124.24242424221487"/>
    <n v="103.03030303010412"/>
    <n v="78.787878787889255"/>
    <n v="127.27272727266445"/>
  </r>
  <r>
    <x v="7"/>
    <n v="100"/>
    <n v="117.14285714271753"/>
    <n v="108.57142857119592"/>
    <n v="80"/>
    <n v="122.85714285695673"/>
  </r>
  <r>
    <x v="7"/>
    <n v="100"/>
    <n v="122.85714285695673"/>
    <n v="119.99999999999999"/>
    <n v="85.714285714239182"/>
    <n v="119.99999999999999"/>
  </r>
  <r>
    <x v="7"/>
    <n v="100"/>
    <n v="105.26315789470526"/>
    <n v="102.63157894750263"/>
    <n v="97.368421052797359"/>
    <n v="107.89473684220788"/>
  </r>
  <r>
    <x v="7"/>
    <n v="99.999999999999986"/>
    <n v="92.682926829180133"/>
    <n v="95.121951219546105"/>
    <n v="87.804878048726238"/>
    <n v="104.8780487804539"/>
  </r>
  <r>
    <x v="7"/>
    <n v="100"/>
    <n v="93.333333333502225"/>
    <n v="102.22222222233482"/>
    <n v="84.444444444416305"/>
    <n v="102.22222222233482"/>
  </r>
  <r>
    <x v="7"/>
    <n v="99.999999999999986"/>
    <n v="112.19512195127376"/>
    <n v="112.19512195127376"/>
    <n v="90.24390243909221"/>
    <n v="112.19512195127376"/>
  </r>
  <r>
    <x v="7"/>
    <n v="100"/>
    <n v="112.50000000007124"/>
    <n v="110.000000000228"/>
    <n v="85.000000000085507"/>
    <n v="102.50000000012825"/>
  </r>
  <r>
    <x v="7"/>
    <n v="100"/>
    <n v="97.368421052797359"/>
    <n v="115.78947368441578"/>
    <n v="92.1052631580921"/>
    <n v="113.15789473691315"/>
  </r>
  <r>
    <x v="7"/>
    <n v="100"/>
    <n v="100"/>
    <n v="121.05263157912105"/>
    <n v="139.47368421073946"/>
    <n v="107.89473684220788"/>
  </r>
  <r>
    <x v="7"/>
    <n v="100"/>
    <n v="100"/>
    <n v="100"/>
    <n v="145.00000000031349"/>
    <n v="105.00000000025649"/>
  </r>
  <r>
    <x v="7"/>
    <n v="100"/>
    <n v="111.42857142847836"/>
    <n v="122.85714285695673"/>
    <n v="174.28571428543512"/>
    <n v="105.71428571423918"/>
  </r>
  <r>
    <x v="7"/>
    <n v="100"/>
    <n v="97.368421052797359"/>
    <n v="128.94736842132892"/>
    <n v="150.00000000014998"/>
    <n v="110.52631578971051"/>
  </r>
  <r>
    <x v="7"/>
    <n v="99.999999999999986"/>
    <n v="95.121951219546105"/>
    <n v="114.63414634136169"/>
    <n v="131.70731707308934"/>
    <n v="107.31707317081987"/>
  </r>
  <r>
    <x v="7"/>
    <n v="100.00000000000001"/>
    <n v="110.25641025633531"/>
    <n v="112.82051282056528"/>
    <n v="123.07692307690061"/>
    <n v="117.94871794873295"/>
  </r>
  <r>
    <x v="8"/>
    <n v="100"/>
    <n v="100"/>
    <n v="100"/>
    <n v="81.56956004751315"/>
    <n v="100"/>
  </r>
  <r>
    <x v="8"/>
    <n v="100"/>
    <n v="89.738430583566128"/>
    <n v="89.436619718376889"/>
    <n v="82.7967806842138"/>
    <n v="96.076458752539978"/>
  </r>
  <r>
    <x v="8"/>
    <n v="100.00000000000001"/>
    <n v="86.140519730463495"/>
    <n v="86.525505293501979"/>
    <n v="81.424446583242315"/>
    <n v="95.187680461867416"/>
  </r>
  <r>
    <x v="8"/>
    <n v="100.00000000000001"/>
    <n v="98.648648648658948"/>
    <n v="88.513513513448714"/>
    <n v="91.1196911196065"/>
    <n v="97.58687258673875"/>
  </r>
  <r>
    <x v="8"/>
    <n v="99.999999999999986"/>
    <n v="99.999999999999986"/>
    <n v="85.807050092721894"/>
    <n v="96.753246753270503"/>
    <n v="95.454545454578707"/>
  </r>
  <r>
    <x v="8"/>
    <n v="99.999999999999986"/>
    <n v="99.999999999999986"/>
    <n v="87.977632805160383"/>
    <n v="95.899347623515695"/>
    <n v="96.644920782876483"/>
  </r>
  <r>
    <x v="8"/>
    <n v="100.00000000000001"/>
    <n v="102.22868217052562"/>
    <n v="89.53488372085738"/>
    <n v="103.39147286819114"/>
    <n v="102.42248062013653"/>
  </r>
  <r>
    <x v="8"/>
    <n v="100.00000000000001"/>
    <n v="101.07632093932634"/>
    <n v="88.747553815979472"/>
    <n v="104.30528375730533"/>
    <n v="101.76125244617036"/>
  </r>
  <r>
    <x v="8"/>
    <n v="100"/>
    <n v="101.97433366253232"/>
    <n v="90.424481737473229"/>
    <n v="107.10760118471161"/>
    <n v="101.67818361317583"/>
  </r>
  <r>
    <x v="8"/>
    <n v="99.999999999999986"/>
    <n v="100.38910505836277"/>
    <n v="89.980544747005155"/>
    <n v="106.90661478593923"/>
    <n v="99.319066147865129"/>
  </r>
  <r>
    <x v="8"/>
    <n v="100"/>
    <n v="99.803729146223318"/>
    <n v="91.658488714335704"/>
    <n v="106.67320902840764"/>
    <n v="100.29440628066506"/>
  </r>
  <r>
    <x v="8"/>
    <n v="100"/>
    <n v="101.38067061142911"/>
    <n v="92.800788954535577"/>
    <n v="107.10059171592113"/>
    <n v="99.605522682293312"/>
  </r>
  <r>
    <x v="8"/>
    <n v="100.00000000000001"/>
    <n v="101.37659783676416"/>
    <n v="92.822025565288996"/>
    <n v="106.98131760073251"/>
    <n v="102.85152409044005"/>
  </r>
  <r>
    <x v="8"/>
    <n v="100.00000000000001"/>
    <n v="101.67487684727764"/>
    <n v="93.39901477822103"/>
    <n v="106.00985221670209"/>
    <n v="103.05418719209452"/>
  </r>
  <r>
    <x v="8"/>
    <n v="100"/>
    <n v="103.20962888679786"/>
    <n v="93.981945837550626"/>
    <n v="111.43430290881201"/>
    <n v="104.01203610845779"/>
  </r>
  <r>
    <x v="8"/>
    <n v="100"/>
    <n v="105.24193548399663"/>
    <n v="95.06048387099915"/>
    <n v="113.10483870975305"/>
    <n v="103.4274193549759"/>
  </r>
  <r>
    <x v="8"/>
    <n v="100"/>
    <n v="104.7236180905808"/>
    <n v="95.075376884453334"/>
    <n v="112.06030150761971"/>
    <n v="102.71356783933729"/>
  </r>
  <r>
    <x v="8"/>
    <n v="100"/>
    <n v="104.23814328973862"/>
    <n v="94.752774974806357"/>
    <n v="111.40262361259916"/>
    <n v="103.22906155412447"/>
  </r>
  <r>
    <x v="8"/>
    <n v="99.999999999999986"/>
    <n v="99.424184261040821"/>
    <n v="90.019193857889618"/>
    <n v="106.14203454889785"/>
    <n v="97.792706333989827"/>
  </r>
  <r>
    <x v="8"/>
    <n v="100.00000000000001"/>
    <n v="100.48780487804504"/>
    <n v="90.048780487727583"/>
    <n v="107.70731707311144"/>
    <n v="98.048780487666036"/>
  </r>
  <r>
    <x v="9"/>
    <n v="100"/>
    <n v="91.666666666631258"/>
    <n v="91.666666666631258"/>
    <n v="72.222222222293055"/>
    <n v="100"/>
  </r>
  <r>
    <x v="9"/>
    <n v="100"/>
    <n v="100"/>
    <n v="100"/>
    <n v="91.891891891992472"/>
    <n v="116.21621621629072"/>
  </r>
  <r>
    <x v="9"/>
    <n v="100"/>
    <n v="102.70270270280702"/>
    <n v="100"/>
    <n v="91.891891891992472"/>
    <n v="100"/>
  </r>
  <r>
    <x v="9"/>
    <n v="100"/>
    <n v="88.636363636392616"/>
    <n v="100"/>
    <n v="77.272727272785218"/>
    <n v="90.909090909090907"/>
  </r>
  <r>
    <x v="9"/>
    <n v="100"/>
    <n v="97.560975609786439"/>
    <n v="107.31707317076508"/>
    <n v="90.243902439021355"/>
    <n v="104.87804878055151"/>
  </r>
  <r>
    <x v="9"/>
    <n v="100"/>
    <n v="100"/>
    <n v="97.67441860468152"/>
    <n v="102.32558139531851"/>
    <n v="100"/>
  </r>
  <r>
    <x v="9"/>
    <n v="100"/>
    <n v="104.651162790637"/>
    <n v="95.348837209244408"/>
    <n v="106.97674418607409"/>
    <n v="97.67441860468152"/>
  </r>
  <r>
    <x v="9"/>
    <n v="100"/>
    <n v="102.22222222230785"/>
    <n v="91.111111111108599"/>
    <n v="102.22222222230785"/>
    <n v="97.777777777805483"/>
  </r>
  <r>
    <x v="9"/>
    <n v="100"/>
    <n v="93.333333333416448"/>
    <n v="100"/>
    <n v="102.22222222230785"/>
    <n v="100"/>
  </r>
  <r>
    <x v="9"/>
    <n v="100"/>
    <n v="87.500000000053134"/>
    <n v="93.74999999997344"/>
    <n v="91.666666666666671"/>
    <n v="93.74999999997344"/>
  </r>
  <r>
    <x v="9"/>
    <n v="100"/>
    <n v="91.666666666666671"/>
    <n v="95.833333333386449"/>
    <n v="93.74999999997344"/>
    <n v="95.833333333386449"/>
  </r>
  <r>
    <x v="9"/>
    <n v="100"/>
    <n v="97.916666666693231"/>
    <n v="95.833333333386449"/>
    <n v="89.583333333359889"/>
    <n v="95.833333333386449"/>
  </r>
  <r>
    <x v="9"/>
    <n v="100"/>
    <n v="104.34782608689869"/>
    <n v="100"/>
    <n v="93.478260869541117"/>
    <n v="100"/>
  </r>
  <r>
    <x v="9"/>
    <n v="100"/>
    <n v="104.34782608689869"/>
    <n v="102.17391304344935"/>
    <n v="95.652173912990463"/>
    <n v="104.34782608689869"/>
  </r>
  <r>
    <x v="9"/>
    <n v="100"/>
    <n v="100"/>
    <n v="97.872340425559614"/>
    <n v="97.872340425559614"/>
    <n v="102.12765957444039"/>
  </r>
  <r>
    <x v="9"/>
    <n v="100"/>
    <n v="102.12765957444039"/>
    <n v="102.12765957444039"/>
    <n v="95.744680851010742"/>
    <n v="100"/>
  </r>
  <r>
    <x v="9"/>
    <n v="100"/>
    <n v="100"/>
    <n v="100"/>
    <n v="95.744680851010742"/>
    <n v="100"/>
  </r>
  <r>
    <x v="9"/>
    <n v="100"/>
    <n v="95.652173912990463"/>
    <n v="100"/>
    <n v="97.826086956439809"/>
    <n v="102.17391304344935"/>
  </r>
  <r>
    <x v="9"/>
    <n v="100"/>
    <n v="95.652173912990463"/>
    <n v="100"/>
    <n v="100"/>
    <n v="104.34782608689869"/>
  </r>
  <r>
    <x v="9"/>
    <n v="100"/>
    <n v="95.652173912990463"/>
    <n v="102.17391304344935"/>
    <n v="97.826086956439809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2">
  <location ref="A211:F217" firstHeaderRow="0" firstDataRow="1" firstDataCol="1"/>
  <pivotFields count="12"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Průměr z IG" fld="7" subtotal="average" baseField="0" baseItem="0"/>
    <dataField name="Průměr z IGR" fld="8" subtotal="average" baseField="0" baseItem="0"/>
    <dataField name="Průměr z Uncertainty" fld="9" subtotal="average" baseField="0" baseItem="0"/>
    <dataField name="Průměr z Relief" fld="10" subtotal="average" baseField="0" baseItem="0"/>
    <dataField name="Průměr z Chi squared" fld="11" subtotal="average" baseField="0" baseItem="0"/>
  </dataFields>
  <chartFormats count="5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 4" cacheId="1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T243:Z264" firstHeaderRow="0" firstDataRow="1" firstDataCol="1"/>
  <pivotFields count="7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Průměr z IG" fld="1" subtotal="average" baseField="0" baseItem="0"/>
    <dataField name="Průměr z IGR" fld="2" subtotal="average" baseField="0" baseItem="0"/>
    <dataField name="Průměr z SU" fld="3" subtotal="average" baseField="0" baseItem="0"/>
    <dataField name="Průměr z Relief" fld="4" subtotal="average" baseField="0" baseItem="0"/>
    <dataField name="Průměr z CHI" fld="5" subtotal="average" baseField="0" baseItem="0"/>
    <dataField name="Průměr z new" fld="6" subtotal="average" baseField="0" baseItem="0"/>
  </dataFields>
  <formats count="21">
    <format dxfId="20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0"/>
          </reference>
        </references>
      </pivotArea>
    </format>
    <format dxfId="19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18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2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2"/>
          </reference>
          <reference field="0" count="1">
            <x v="3"/>
          </reference>
        </references>
      </pivotArea>
    </format>
    <format dxfId="16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4"/>
          </reference>
        </references>
      </pivotArea>
    </format>
    <format dxfId="15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5"/>
          </reference>
        </references>
      </pivotArea>
    </format>
    <format dxfId="14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2"/>
          </reference>
          <reference field="0" count="1">
            <x v="7"/>
          </reference>
        </references>
      </pivotArea>
    </format>
    <format dxfId="12">
      <pivotArea collapsedLevelsAreSubtotals="1" fieldPosition="0">
        <references count="2">
          <reference field="4294967294" count="1" selected="0">
            <x v="2"/>
          </reference>
          <reference field="0" count="1">
            <x v="8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0" count="1">
            <x v="9"/>
          </reference>
        </references>
      </pivotArea>
    </format>
    <format dxfId="10">
      <pivotArea collapsedLevelsAreSubtotals="1" fieldPosition="0">
        <references count="2">
          <reference field="4294967294" count="1" selected="0">
            <x v="5"/>
          </reference>
          <reference field="0" count="1">
            <x v="9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4"/>
          </reference>
          <reference field="0" count="1">
            <x v="10"/>
          </reference>
        </references>
      </pivotArea>
    </format>
    <format dxfId="8">
      <pivotArea collapsedLevelsAreSubtotals="1" fieldPosition="0">
        <references count="2">
          <reference field="4294967294" count="1" selected="0">
            <x v="4"/>
          </reference>
          <reference field="0" count="1">
            <x v="11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4"/>
          </reference>
          <reference field="0" count="1">
            <x v="12"/>
          </reference>
        </references>
      </pivotArea>
    </format>
    <format dxfId="6">
      <pivotArea collapsedLevelsAreSubtotals="1" fieldPosition="0">
        <references count="2">
          <reference field="4294967294" count="1" selected="0">
            <x v="4"/>
          </reference>
          <reference field="0" count="1">
            <x v="13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4"/>
          </reference>
          <reference field="0" count="1">
            <x v="14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4"/>
          </reference>
          <reference field="0" count="1">
            <x v="15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3"/>
          </reference>
          <reference field="0" count="1">
            <x v="16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4"/>
          </reference>
          <reference field="0" count="1">
            <x v="17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4"/>
          </reference>
          <reference field="0" count="1">
            <x v="18"/>
          </reference>
        </references>
      </pivotArea>
    </format>
    <format dxfId="0">
      <pivotArea collapsedLevelsAreSubtotals="1" fieldPosition="0">
        <references count="2">
          <reference field="4294967294" count="1" selected="0">
            <x v="4"/>
          </reference>
          <reference field="0" count="1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 3" cacheId="2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T230:Z241" firstHeaderRow="0" firstDataRow="1" firstDataCol="1"/>
  <pivotFields count="7">
    <pivotField dataField="1" showAll="0"/>
    <pivotField dataField="1" showAll="0"/>
    <pivotField dataField="1" showAll="0" defaultSubtotal="0"/>
    <pivotField dataField="1" showAll="0"/>
    <pivotField dataField="1" showAll="0" defaultSubtotal="0"/>
    <pivotField dataField="1"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6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Průměr z IG" fld="0" subtotal="average" baseField="6" baseItem="0"/>
    <dataField name="Průměr z IGR" fld="1" subtotal="average" baseField="6" baseItem="0"/>
    <dataField name="Průměr z SU" fld="2" subtotal="average" baseField="6" baseItem="0"/>
    <dataField name="Průměr z Relief" fld="3" subtotal="average" baseField="6" baseItem="0"/>
    <dataField name="Průměr z CHI" fld="4" subtotal="average" baseField="6" baseItem="0"/>
    <dataField name="Průměr z new" fld="5" subtotal="average" baseField="6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Kontingenční tabulka 2" cacheId="2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S199:W210" firstHeaderRow="0" firstDataRow="1" firstDataCol="1"/>
  <pivotFields count="7">
    <pivotField dataField="1" showAll="0"/>
    <pivotField dataField="1" showAll="0"/>
    <pivotField showAll="0" defaultSubtotal="0"/>
    <pivotField dataField="1" showAll="0"/>
    <pivotField showAll="0" defaultSubtotal="0"/>
    <pivotField dataField="1"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6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Průměr z IG" fld="0" subtotal="average" baseField="6" baseItem="0"/>
    <dataField name="Průměr z IGR" fld="1" subtotal="average" baseField="6" baseItem="0"/>
    <dataField name="Průměr z Relief" fld="3" subtotal="average" baseField="6" baseItem="0"/>
    <dataField name="Průměr z new" fld="5" subtotal="average" baseField="6" baseItem="0"/>
  </dataFields>
  <formats count="3">
    <format dxfId="23">
      <pivotArea collapsedLevelsAreSubtotals="1" fieldPosition="0">
        <references count="2">
          <reference field="4294967294" count="1" selected="0">
            <x v="3"/>
          </reference>
          <reference field="6" count="1">
            <x v="4"/>
          </reference>
        </references>
      </pivotArea>
    </format>
    <format dxfId="22">
      <pivotArea collapsedLevelsAreSubtotals="1" fieldPosition="0">
        <references count="2">
          <reference field="4294967294" count="1" selected="0">
            <x v="2"/>
          </reference>
          <reference field="6" count="1">
            <x v="5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2"/>
          </reference>
          <reference field="6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Kontingenční tabulka 1" cacheId="5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H3:M14" firstHeaderRow="0" firstDataRow="1" firstDataCol="1"/>
  <pivotFields count="6"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Průměr z IG" fld="1" subtotal="average" baseField="0" baseItem="0"/>
    <dataField name="Průměr z IGR" fld="2" subtotal="average" baseField="0" baseItem="0"/>
    <dataField name="Průměr z SU" fld="3" subtotal="average" baseField="0" baseItem="0"/>
    <dataField name="Průměr z Relief" fld="4" subtotal="average" baseField="0" baseItem="0"/>
    <dataField name="Průměr z CHI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ulka1" displayName="Tabulka1" ref="A1:G21" totalsRowShown="0">
  <autoFilter ref="A1:G21"/>
  <tableColumns count="7">
    <tableColumn id="1" name="IG"/>
    <tableColumn id="2" name="IGR"/>
    <tableColumn id="3" name="Uncertainty"/>
    <tableColumn id="4" name="Relief"/>
    <tableColumn id="5" name="Chi squared"/>
    <tableColumn id="6" name="new"/>
    <tableColumn id="7" name="datas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G11" totalsRowShown="0">
  <autoFilter ref="A1:G11"/>
  <tableColumns count="7">
    <tableColumn id="1" name="# of attr"/>
    <tableColumn id="2" name="IG"/>
    <tableColumn id="3" name="IGR"/>
    <tableColumn id="4" name="SU"/>
    <tableColumn id="5" name="Relief"/>
    <tableColumn id="6" name="CHI"/>
    <tableColumn id="7" name="new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ulka3" displayName="Tabulka3" ref="A1:G21" totalsRowShown="0">
  <autoFilter ref="A1:G21"/>
  <tableColumns count="7">
    <tableColumn id="1" name="IG"/>
    <tableColumn id="2" name="IGR"/>
    <tableColumn id="3" name="Uncertainty"/>
    <tableColumn id="4" name="Relief"/>
    <tableColumn id="5" name="Chi squared"/>
    <tableColumn id="6" name="new"/>
    <tableColumn id="7" name="datase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ulka4" displayName="Tabulka4" ref="A1:G21" totalsRowShown="0">
  <autoFilter ref="A1:G21"/>
  <tableColumns count="7">
    <tableColumn id="1" name="IG"/>
    <tableColumn id="2" name="IGR"/>
    <tableColumn id="3" name="SU"/>
    <tableColumn id="4" name="Relief"/>
    <tableColumn id="5" name="CHI"/>
    <tableColumn id="6" name="new"/>
    <tableColumn id="7" name="datas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H16" sqref="H16"/>
    </sheetView>
  </sheetViews>
  <sheetFormatPr defaultRowHeight="15" x14ac:dyDescent="0.25"/>
  <cols>
    <col min="3" max="3" width="13.5703125" customWidth="1"/>
    <col min="5" max="5" width="13.5703125" customWidth="1"/>
    <col min="7" max="7" width="9.7109375" customWidth="1"/>
  </cols>
  <sheetData>
    <row r="1" spans="1:7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14</v>
      </c>
      <c r="G1" t="s">
        <v>0</v>
      </c>
    </row>
    <row r="2" spans="1:7" x14ac:dyDescent="0.25">
      <c r="A2">
        <v>100</v>
      </c>
      <c r="B2">
        <v>120.37037037026872</v>
      </c>
      <c r="C2">
        <v>175.9259259260329</v>
      </c>
      <c r="D2">
        <v>183.33333333314073</v>
      </c>
      <c r="E2">
        <v>185.18518518491769</v>
      </c>
      <c r="F2">
        <v>185.18518518491769</v>
      </c>
      <c r="G2">
        <v>1</v>
      </c>
    </row>
    <row r="3" spans="1:7" x14ac:dyDescent="0.25">
      <c r="A3">
        <v>100</v>
      </c>
      <c r="B3">
        <v>59.322033898331966</v>
      </c>
      <c r="C3">
        <v>141.52542372914968</v>
      </c>
      <c r="D3">
        <v>88.135593220148507</v>
      </c>
      <c r="E3">
        <v>142.3728813562347</v>
      </c>
      <c r="F3">
        <v>142.3728813562347</v>
      </c>
      <c r="G3">
        <v>1</v>
      </c>
    </row>
    <row r="4" spans="1:7" x14ac:dyDescent="0.25">
      <c r="A4">
        <v>100</v>
      </c>
      <c r="B4">
        <v>65.116279069429964</v>
      </c>
      <c r="C4">
        <v>162.79069767417957</v>
      </c>
      <c r="D4">
        <v>100</v>
      </c>
      <c r="E4">
        <v>149.6124031004893</v>
      </c>
      <c r="F4">
        <v>149.6124031004893</v>
      </c>
      <c r="G4">
        <v>1</v>
      </c>
    </row>
    <row r="5" spans="1:7" x14ac:dyDescent="0.25">
      <c r="A5">
        <v>100</v>
      </c>
      <c r="B5">
        <v>65.217391304242511</v>
      </c>
      <c r="C5">
        <v>168.94409937911669</v>
      </c>
      <c r="D5">
        <v>137.26708074535063</v>
      </c>
      <c r="E5">
        <v>150.31055900619916</v>
      </c>
      <c r="F5">
        <v>150.31055900619916</v>
      </c>
      <c r="G5">
        <v>1</v>
      </c>
    </row>
    <row r="6" spans="1:7" x14ac:dyDescent="0.25">
      <c r="A6">
        <v>100</v>
      </c>
      <c r="B6">
        <v>66.850828729274625</v>
      </c>
      <c r="C6">
        <v>165.193370165803</v>
      </c>
      <c r="D6">
        <v>140.33149171286669</v>
      </c>
      <c r="E6">
        <v>155.24861878454229</v>
      </c>
      <c r="F6">
        <v>155.24861878454229</v>
      </c>
      <c r="G6">
        <v>1</v>
      </c>
    </row>
    <row r="7" spans="1:7" x14ac:dyDescent="0.25">
      <c r="A7">
        <v>100</v>
      </c>
      <c r="B7">
        <v>65.945945945973293</v>
      </c>
      <c r="C7">
        <v>173.51351351367535</v>
      </c>
      <c r="D7">
        <v>142.16216216224876</v>
      </c>
      <c r="E7">
        <v>153.51351351401263</v>
      </c>
      <c r="F7">
        <v>153.51351351401263</v>
      </c>
      <c r="G7">
        <v>1</v>
      </c>
    </row>
    <row r="8" spans="1:7" x14ac:dyDescent="0.25">
      <c r="A8">
        <v>100</v>
      </c>
      <c r="B8">
        <v>70.454545454394363</v>
      </c>
      <c r="C8">
        <v>193.74999999980611</v>
      </c>
      <c r="D8">
        <v>162.50000000016618</v>
      </c>
      <c r="E8">
        <v>159.09090909076809</v>
      </c>
      <c r="F8">
        <v>159.09090909076809</v>
      </c>
      <c r="G8">
        <v>1</v>
      </c>
    </row>
    <row r="9" spans="1:7" x14ac:dyDescent="0.25">
      <c r="A9">
        <v>100</v>
      </c>
      <c r="B9">
        <v>103.24324324354178</v>
      </c>
      <c r="C9">
        <v>194.05405405427967</v>
      </c>
      <c r="D9">
        <v>161.08108108129301</v>
      </c>
      <c r="E9">
        <v>152.9729729734926</v>
      </c>
      <c r="F9">
        <v>152.9729729734926</v>
      </c>
      <c r="G9">
        <v>1</v>
      </c>
    </row>
    <row r="10" spans="1:7" x14ac:dyDescent="0.25">
      <c r="A10">
        <v>100</v>
      </c>
      <c r="B10">
        <v>95.263157894520774</v>
      </c>
      <c r="C10">
        <v>195.78947368397286</v>
      </c>
      <c r="D10">
        <v>170</v>
      </c>
      <c r="E10">
        <v>153.68421052616455</v>
      </c>
      <c r="F10">
        <v>153.68421052616455</v>
      </c>
      <c r="G10">
        <v>1</v>
      </c>
    </row>
    <row r="11" spans="1:7" x14ac:dyDescent="0.25">
      <c r="A11">
        <v>100</v>
      </c>
      <c r="B11">
        <v>126.45502645476006</v>
      </c>
      <c r="C11">
        <v>202.64550264539346</v>
      </c>
      <c r="D11">
        <v>197.35449735419382</v>
      </c>
      <c r="E11">
        <v>198.41269841235123</v>
      </c>
      <c r="F11">
        <v>198.41269841235123</v>
      </c>
      <c r="G11">
        <v>1</v>
      </c>
    </row>
    <row r="12" spans="1:7" x14ac:dyDescent="0.25">
      <c r="A12">
        <v>100</v>
      </c>
      <c r="B12">
        <v>168.22916666673862</v>
      </c>
      <c r="C12">
        <v>202.60416666656087</v>
      </c>
      <c r="D12">
        <v>189.58333333335028</v>
      </c>
      <c r="E12">
        <v>210.93749999996191</v>
      </c>
      <c r="F12">
        <v>214.58333333314715</v>
      </c>
      <c r="G12">
        <v>1</v>
      </c>
    </row>
    <row r="13" spans="1:7" x14ac:dyDescent="0.25">
      <c r="A13">
        <v>100</v>
      </c>
      <c r="B13">
        <v>182.14285714277187</v>
      </c>
      <c r="C13">
        <v>195.91836734710122</v>
      </c>
      <c r="D13">
        <v>192.34693877541682</v>
      </c>
      <c r="E13">
        <v>216.32653061239111</v>
      </c>
      <c r="F13">
        <v>209.69387755103259</v>
      </c>
      <c r="G13">
        <v>1</v>
      </c>
    </row>
    <row r="14" spans="1:7" x14ac:dyDescent="0.25">
      <c r="A14">
        <v>100</v>
      </c>
      <c r="B14">
        <v>124.05498281797442</v>
      </c>
      <c r="C14">
        <v>143.98625429537236</v>
      </c>
      <c r="D14">
        <v>132.64604810999327</v>
      </c>
      <c r="E14">
        <v>153.26460481099932</v>
      </c>
      <c r="F14">
        <v>140.89347079034209</v>
      </c>
      <c r="G14">
        <v>1</v>
      </c>
    </row>
    <row r="15" spans="1:7" x14ac:dyDescent="0.25">
      <c r="A15">
        <v>100</v>
      </c>
      <c r="B15">
        <v>124.31506849324489</v>
      </c>
      <c r="C15">
        <v>142.80821917796968</v>
      </c>
      <c r="D15">
        <v>131.84931506855261</v>
      </c>
      <c r="E15">
        <v>161.64383561637251</v>
      </c>
      <c r="F15">
        <v>141.78082191773686</v>
      </c>
      <c r="G15">
        <v>1</v>
      </c>
    </row>
    <row r="16" spans="1:7" x14ac:dyDescent="0.25">
      <c r="A16">
        <v>100</v>
      </c>
      <c r="B16">
        <v>127.42474916411081</v>
      </c>
      <c r="C16">
        <v>141.13712374603577</v>
      </c>
      <c r="D16">
        <v>127.75919732463282</v>
      </c>
      <c r="E16">
        <v>156.85618729109291</v>
      </c>
      <c r="F16">
        <v>153.84615384639463</v>
      </c>
      <c r="G16">
        <v>1</v>
      </c>
    </row>
    <row r="17" spans="1:7" x14ac:dyDescent="0.25">
      <c r="A17">
        <v>100</v>
      </c>
      <c r="B17">
        <v>125.23961661340896</v>
      </c>
      <c r="C17">
        <v>134.18530351450914</v>
      </c>
      <c r="D17">
        <v>126.51757188492351</v>
      </c>
      <c r="E17">
        <v>154.31309904161077</v>
      </c>
      <c r="F17">
        <v>145.04792332263193</v>
      </c>
      <c r="G17">
        <v>1</v>
      </c>
    </row>
    <row r="18" spans="1:7" x14ac:dyDescent="0.25">
      <c r="A18">
        <v>99.999999999999986</v>
      </c>
      <c r="B18">
        <v>125.07836990595304</v>
      </c>
      <c r="C18">
        <v>133.85579937318332</v>
      </c>
      <c r="D18">
        <v>129.78056426338037</v>
      </c>
      <c r="E18">
        <v>149.21630094046952</v>
      </c>
      <c r="F18">
        <v>146.39498432615986</v>
      </c>
      <c r="G18">
        <v>1</v>
      </c>
    </row>
    <row r="19" spans="1:7" x14ac:dyDescent="0.25">
      <c r="A19">
        <v>100</v>
      </c>
      <c r="B19">
        <v>121.27659574453455</v>
      </c>
      <c r="C19">
        <v>128.57142857146243</v>
      </c>
      <c r="D19">
        <v>131.30699088138257</v>
      </c>
      <c r="E19">
        <v>154.71124620053655</v>
      </c>
      <c r="F19">
        <v>150.45592705153481</v>
      </c>
      <c r="G19">
        <v>1</v>
      </c>
    </row>
    <row r="20" spans="1:7" x14ac:dyDescent="0.25">
      <c r="A20">
        <v>100</v>
      </c>
      <c r="B20">
        <v>118.65889212819832</v>
      </c>
      <c r="C20">
        <v>122.15743440210761</v>
      </c>
      <c r="D20">
        <v>127.69679300269136</v>
      </c>
      <c r="E20">
        <v>155.10204081611766</v>
      </c>
      <c r="F20">
        <v>143.14868804647284</v>
      </c>
      <c r="G20">
        <v>1</v>
      </c>
    </row>
    <row r="21" spans="1:7" x14ac:dyDescent="0.25">
      <c r="A21">
        <v>100</v>
      </c>
      <c r="B21">
        <v>118.89534883711835</v>
      </c>
      <c r="C21">
        <v>121.22093023237227</v>
      </c>
      <c r="D21">
        <v>130.81395348824819</v>
      </c>
      <c r="E21">
        <v>154.94186046491455</v>
      </c>
      <c r="F21">
        <v>144.18604651141172</v>
      </c>
      <c r="G21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1"/>
    </sheetView>
  </sheetViews>
  <sheetFormatPr defaultRowHeight="15" x14ac:dyDescent="0.25"/>
  <cols>
    <col min="1" max="1" width="10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16</v>
      </c>
      <c r="E1" t="s">
        <v>5</v>
      </c>
      <c r="F1" t="s">
        <v>17</v>
      </c>
      <c r="G1" t="s">
        <v>14</v>
      </c>
    </row>
    <row r="2" spans="1:7" x14ac:dyDescent="0.25">
      <c r="A2">
        <v>2</v>
      </c>
      <c r="B2">
        <v>100</v>
      </c>
      <c r="C2">
        <v>100</v>
      </c>
      <c r="D2">
        <v>100</v>
      </c>
      <c r="E2">
        <v>91.891891891992472</v>
      </c>
      <c r="F2">
        <v>116.21621621629072</v>
      </c>
      <c r="G2">
        <v>116.21621621629072</v>
      </c>
    </row>
    <row r="3" spans="1:7" x14ac:dyDescent="0.25">
      <c r="A3">
        <v>2</v>
      </c>
      <c r="B3">
        <v>100</v>
      </c>
      <c r="C3">
        <v>59.322033898331966</v>
      </c>
      <c r="D3">
        <v>141.52542372914968</v>
      </c>
      <c r="E3">
        <v>88.135593220148507</v>
      </c>
      <c r="F3">
        <v>142.3728813562347</v>
      </c>
      <c r="G3">
        <v>142.3728813562347</v>
      </c>
    </row>
    <row r="4" spans="1:7" x14ac:dyDescent="0.25">
      <c r="A4">
        <v>2</v>
      </c>
      <c r="B4">
        <v>100</v>
      </c>
      <c r="C4">
        <v>89.738430583566128</v>
      </c>
      <c r="D4">
        <v>89.436619718376889</v>
      </c>
      <c r="E4">
        <v>82.7967806842138</v>
      </c>
      <c r="F4">
        <v>96.076458752539978</v>
      </c>
      <c r="G4">
        <v>96.076458752539978</v>
      </c>
    </row>
    <row r="5" spans="1:7" x14ac:dyDescent="0.25">
      <c r="A5">
        <v>2</v>
      </c>
      <c r="B5">
        <v>100</v>
      </c>
      <c r="C5">
        <v>135.71428571399491</v>
      </c>
      <c r="D5">
        <v>121.42857142839694</v>
      </c>
      <c r="E5">
        <v>103.57142857119591</v>
      </c>
      <c r="F5">
        <v>125</v>
      </c>
      <c r="G5">
        <v>125</v>
      </c>
    </row>
    <row r="6" spans="1:7" x14ac:dyDescent="0.25">
      <c r="A6">
        <v>2</v>
      </c>
      <c r="B6">
        <v>100</v>
      </c>
      <c r="C6">
        <v>78.586723768814878</v>
      </c>
      <c r="D6">
        <v>100</v>
      </c>
      <c r="E6">
        <v>69.379014989288038</v>
      </c>
      <c r="F6">
        <v>78.586723768814878</v>
      </c>
      <c r="G6">
        <v>78.586723768814878</v>
      </c>
    </row>
    <row r="7" spans="1:7" x14ac:dyDescent="0.25">
      <c r="A7">
        <v>2</v>
      </c>
      <c r="B7">
        <v>100</v>
      </c>
      <c r="C7">
        <v>91.666666666696145</v>
      </c>
      <c r="D7">
        <v>108.33333333330386</v>
      </c>
      <c r="E7">
        <v>119.44444444461146</v>
      </c>
      <c r="F7">
        <v>108.33333333330386</v>
      </c>
      <c r="G7">
        <v>108.33333333330386</v>
      </c>
    </row>
    <row r="8" spans="1:7" x14ac:dyDescent="0.25">
      <c r="A8">
        <v>2</v>
      </c>
      <c r="B8">
        <v>100</v>
      </c>
      <c r="C8">
        <v>100</v>
      </c>
      <c r="D8">
        <v>100</v>
      </c>
      <c r="E8">
        <v>95.65217391304347</v>
      </c>
      <c r="F8">
        <v>215.21739130434781</v>
      </c>
      <c r="G8">
        <v>215.21739130434781</v>
      </c>
    </row>
    <row r="9" spans="1:7" x14ac:dyDescent="0.25">
      <c r="A9">
        <v>2</v>
      </c>
      <c r="B9">
        <v>100</v>
      </c>
      <c r="C9">
        <v>98.015873015939533</v>
      </c>
      <c r="D9">
        <v>110.91269841279092</v>
      </c>
      <c r="E9">
        <v>96.031746031748128</v>
      </c>
      <c r="F9">
        <v>114.88095238104282</v>
      </c>
      <c r="G9">
        <v>114.88095238104282</v>
      </c>
    </row>
    <row r="10" spans="1:7" x14ac:dyDescent="0.25">
      <c r="A10">
        <v>2</v>
      </c>
      <c r="B10">
        <v>100</v>
      </c>
      <c r="C10">
        <v>89.795918367346943</v>
      </c>
      <c r="D10">
        <v>119.38775510204081</v>
      </c>
      <c r="E10">
        <v>100</v>
      </c>
      <c r="F10">
        <v>100</v>
      </c>
      <c r="G10">
        <v>100</v>
      </c>
    </row>
    <row r="11" spans="1:7" x14ac:dyDescent="0.25">
      <c r="A11">
        <v>2</v>
      </c>
      <c r="B11">
        <v>100</v>
      </c>
      <c r="C11">
        <v>99.275362318794407</v>
      </c>
      <c r="D11">
        <v>103.62318840580039</v>
      </c>
      <c r="E11">
        <v>100</v>
      </c>
      <c r="F11">
        <v>97.826086956497008</v>
      </c>
      <c r="G11">
        <v>97.826086956497008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sqref="A1:G21"/>
    </sheetView>
  </sheetViews>
  <sheetFormatPr defaultRowHeight="15" x14ac:dyDescent="0.25"/>
  <cols>
    <col min="3" max="3" width="13.5703125" customWidth="1"/>
    <col min="5" max="5" width="13.5703125" customWidth="1"/>
    <col min="7" max="7" width="9.7109375" customWidth="1"/>
  </cols>
  <sheetData>
    <row r="1" spans="1:7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14</v>
      </c>
      <c r="G1" t="s">
        <v>0</v>
      </c>
    </row>
    <row r="2" spans="1:7" x14ac:dyDescent="0.25">
      <c r="A2">
        <v>100</v>
      </c>
      <c r="B2">
        <v>94.366197183069005</v>
      </c>
      <c r="C2">
        <v>100.70422535215783</v>
      </c>
      <c r="D2">
        <v>100</v>
      </c>
      <c r="E2">
        <v>102.81690140841023</v>
      </c>
      <c r="F2">
        <v>100.70422535215783</v>
      </c>
      <c r="G2">
        <v>2</v>
      </c>
    </row>
    <row r="3" spans="1:7" x14ac:dyDescent="0.25">
      <c r="A3">
        <v>100</v>
      </c>
      <c r="B3">
        <v>92.957746478863911</v>
      </c>
      <c r="C3">
        <v>101.40845070420511</v>
      </c>
      <c r="D3">
        <v>100</v>
      </c>
      <c r="E3">
        <v>104.22535211272589</v>
      </c>
      <c r="F3">
        <v>100.70422535215783</v>
      </c>
      <c r="G3">
        <v>2</v>
      </c>
    </row>
    <row r="4" spans="1:7" x14ac:dyDescent="0.25">
      <c r="A4">
        <v>100</v>
      </c>
      <c r="B4">
        <v>91.608391608406194</v>
      </c>
      <c r="C4">
        <v>100</v>
      </c>
      <c r="D4">
        <v>99.30069930065477</v>
      </c>
      <c r="E4">
        <v>102.79720279716133</v>
      </c>
      <c r="F4">
        <v>100</v>
      </c>
      <c r="G4">
        <v>2</v>
      </c>
    </row>
    <row r="5" spans="1:7" x14ac:dyDescent="0.25">
      <c r="A5">
        <v>100</v>
      </c>
      <c r="B5">
        <v>92.253521126816636</v>
      </c>
      <c r="C5">
        <v>101.40845070420511</v>
      </c>
      <c r="D5">
        <v>101.40845070420511</v>
      </c>
      <c r="E5">
        <v>103.52112676056805</v>
      </c>
      <c r="F5">
        <v>101.40845070420511</v>
      </c>
      <c r="G5">
        <v>2</v>
      </c>
    </row>
    <row r="6" spans="1:7" x14ac:dyDescent="0.25">
      <c r="A6">
        <v>100</v>
      </c>
      <c r="B6">
        <v>90.909090909060964</v>
      </c>
      <c r="C6">
        <v>100.69930069923544</v>
      </c>
      <c r="D6">
        <v>100.69930069923544</v>
      </c>
      <c r="E6">
        <v>102.09790209781612</v>
      </c>
      <c r="F6">
        <v>100.69930069923544</v>
      </c>
      <c r="G6">
        <v>2</v>
      </c>
    </row>
    <row r="7" spans="1:7" x14ac:dyDescent="0.25">
      <c r="A7">
        <v>100</v>
      </c>
      <c r="B7">
        <v>91.608391608406194</v>
      </c>
      <c r="C7">
        <v>100.69930069923544</v>
      </c>
      <c r="D7">
        <v>100</v>
      </c>
      <c r="E7">
        <v>101.39860139858065</v>
      </c>
      <c r="F7">
        <v>100.69930069923544</v>
      </c>
      <c r="G7">
        <v>2</v>
      </c>
    </row>
    <row r="8" spans="1:7" x14ac:dyDescent="0.25">
      <c r="A8">
        <v>100</v>
      </c>
      <c r="B8">
        <v>92.307692307641645</v>
      </c>
      <c r="C8">
        <v>100</v>
      </c>
      <c r="D8">
        <v>96.503496503493423</v>
      </c>
      <c r="E8">
        <v>100.69930069923544</v>
      </c>
      <c r="F8">
        <v>100.69930069923544</v>
      </c>
      <c r="G8">
        <v>2</v>
      </c>
    </row>
    <row r="9" spans="1:7" x14ac:dyDescent="0.25">
      <c r="A9">
        <v>100</v>
      </c>
      <c r="B9">
        <v>86.713286713209158</v>
      </c>
      <c r="C9">
        <v>103.49650349650656</v>
      </c>
      <c r="D9">
        <v>99.30069930065477</v>
      </c>
      <c r="E9">
        <v>100.69930069923544</v>
      </c>
      <c r="F9">
        <v>100.69930069923544</v>
      </c>
      <c r="G9">
        <v>2</v>
      </c>
    </row>
    <row r="10" spans="1:7" x14ac:dyDescent="0.25">
      <c r="A10">
        <v>100</v>
      </c>
      <c r="B10">
        <v>93.661971831021731</v>
      </c>
      <c r="C10">
        <v>104.22535211272589</v>
      </c>
      <c r="D10">
        <v>100.70422535215783</v>
      </c>
      <c r="E10">
        <v>102.11267605636294</v>
      </c>
      <c r="F10">
        <v>99.29577464795274</v>
      </c>
      <c r="G10">
        <v>2</v>
      </c>
    </row>
    <row r="11" spans="1:7" x14ac:dyDescent="0.25">
      <c r="A11">
        <v>100</v>
      </c>
      <c r="B11">
        <v>95.070422535226839</v>
      </c>
      <c r="C11">
        <v>103.52112676056805</v>
      </c>
      <c r="D11">
        <v>100.70422535215783</v>
      </c>
      <c r="E11">
        <v>101.40845070420511</v>
      </c>
      <c r="F11">
        <v>100</v>
      </c>
      <c r="G11">
        <v>2</v>
      </c>
    </row>
    <row r="12" spans="1:7" x14ac:dyDescent="0.25">
      <c r="A12">
        <v>100</v>
      </c>
      <c r="B12">
        <v>95.035460992815402</v>
      </c>
      <c r="C12">
        <v>103.54609929067117</v>
      </c>
      <c r="D12">
        <v>101.41843971629073</v>
      </c>
      <c r="E12">
        <v>102.83687943258145</v>
      </c>
      <c r="F12">
        <v>102.83687943258145</v>
      </c>
      <c r="G12">
        <v>2</v>
      </c>
    </row>
    <row r="13" spans="1:7" x14ac:dyDescent="0.25">
      <c r="A13">
        <v>100</v>
      </c>
      <c r="B13">
        <v>95.070422535226839</v>
      </c>
      <c r="C13">
        <v>102.81690140841023</v>
      </c>
      <c r="D13">
        <v>98.591549295794906</v>
      </c>
      <c r="E13">
        <v>101.40845070420511</v>
      </c>
      <c r="F13">
        <v>101.40845070420511</v>
      </c>
      <c r="G13">
        <v>2</v>
      </c>
    </row>
    <row r="14" spans="1:7" x14ac:dyDescent="0.25">
      <c r="A14">
        <v>100</v>
      </c>
      <c r="B14">
        <v>92.465753424709092</v>
      </c>
      <c r="C14">
        <v>100</v>
      </c>
      <c r="D14">
        <v>95.890410958961567</v>
      </c>
      <c r="E14">
        <v>98.630136986320522</v>
      </c>
      <c r="F14">
        <v>98.630136986320522</v>
      </c>
      <c r="G14">
        <v>2</v>
      </c>
    </row>
    <row r="15" spans="1:7" x14ac:dyDescent="0.25">
      <c r="A15">
        <v>100.00000000000001</v>
      </c>
      <c r="B15">
        <v>90.97222222229567</v>
      </c>
      <c r="C15">
        <v>100.69444444448911</v>
      </c>
      <c r="D15">
        <v>96.527777777772485</v>
      </c>
      <c r="E15">
        <v>100.00000000000001</v>
      </c>
      <c r="F15">
        <v>100.00000000000001</v>
      </c>
      <c r="G15">
        <v>2</v>
      </c>
    </row>
    <row r="16" spans="1:7" x14ac:dyDescent="0.25">
      <c r="A16">
        <v>99.999999999999986</v>
      </c>
      <c r="B16">
        <v>92.413793103396756</v>
      </c>
      <c r="C16">
        <v>99.999999999999986</v>
      </c>
      <c r="D16">
        <v>96.551724137927309</v>
      </c>
      <c r="E16">
        <v>99.310344827542153</v>
      </c>
      <c r="F16">
        <v>99.310344827542153</v>
      </c>
      <c r="G16">
        <v>2</v>
      </c>
    </row>
    <row r="17" spans="1:7" x14ac:dyDescent="0.25">
      <c r="A17">
        <v>99.999999999999986</v>
      </c>
      <c r="B17">
        <v>78.620689655214221</v>
      </c>
      <c r="C17">
        <v>99.999999999999986</v>
      </c>
      <c r="D17">
        <v>97.931034482734717</v>
      </c>
      <c r="E17">
        <v>97.241379310385156</v>
      </c>
      <c r="F17">
        <v>97.241379310385156</v>
      </c>
      <c r="G17">
        <v>2</v>
      </c>
    </row>
    <row r="18" spans="1:7" x14ac:dyDescent="0.25">
      <c r="A18">
        <v>100</v>
      </c>
      <c r="B18">
        <v>80.714285714286504</v>
      </c>
      <c r="C18">
        <v>102.14285714288198</v>
      </c>
      <c r="D18">
        <v>100</v>
      </c>
      <c r="E18">
        <v>101.4285714285506</v>
      </c>
      <c r="F18">
        <v>101.4285714285506</v>
      </c>
      <c r="G18">
        <v>2</v>
      </c>
    </row>
    <row r="19" spans="1:7" x14ac:dyDescent="0.25">
      <c r="A19">
        <v>100</v>
      </c>
      <c r="B19">
        <v>97.857142857118021</v>
      </c>
      <c r="C19">
        <v>102.14285714288198</v>
      </c>
      <c r="D19">
        <v>98.571428571449388</v>
      </c>
      <c r="E19">
        <v>100</v>
      </c>
      <c r="F19">
        <v>100</v>
      </c>
      <c r="G19">
        <v>2</v>
      </c>
    </row>
    <row r="20" spans="1:7" x14ac:dyDescent="0.25">
      <c r="A20">
        <v>100</v>
      </c>
      <c r="B20">
        <v>99.275362318794407</v>
      </c>
      <c r="C20">
        <v>103.62318840580039</v>
      </c>
      <c r="D20">
        <v>100</v>
      </c>
      <c r="E20">
        <v>97.826086956497008</v>
      </c>
      <c r="F20">
        <v>97.826086956497008</v>
      </c>
      <c r="G20">
        <v>2</v>
      </c>
    </row>
    <row r="21" spans="1:7" x14ac:dyDescent="0.25">
      <c r="A21">
        <v>100.00000000000001</v>
      </c>
      <c r="B21">
        <v>97.709923664096522</v>
      </c>
      <c r="C21">
        <v>100.00000000000001</v>
      </c>
      <c r="D21">
        <v>107.63358778626504</v>
      </c>
      <c r="E21">
        <v>100.00000000000001</v>
      </c>
      <c r="F21">
        <v>100.00000000000001</v>
      </c>
      <c r="G21">
        <v>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26" sqref="G26"/>
    </sheetView>
  </sheetViews>
  <sheetFormatPr defaultRowHeight="15" x14ac:dyDescent="0.25"/>
  <cols>
    <col min="7" max="7" width="9.7109375" customWidth="1"/>
  </cols>
  <sheetData>
    <row r="1" spans="1:7" x14ac:dyDescent="0.25">
      <c r="A1" t="s">
        <v>2</v>
      </c>
      <c r="B1" t="s">
        <v>3</v>
      </c>
      <c r="C1" t="s">
        <v>16</v>
      </c>
      <c r="D1" t="s">
        <v>5</v>
      </c>
      <c r="E1" t="s">
        <v>17</v>
      </c>
      <c r="F1" t="s">
        <v>14</v>
      </c>
      <c r="G1" t="s">
        <v>0</v>
      </c>
    </row>
    <row r="2" spans="1:7" x14ac:dyDescent="0.25">
      <c r="A2">
        <v>99.999999999999986</v>
      </c>
      <c r="B2">
        <v>75.18248175182481</v>
      </c>
      <c r="C2">
        <v>114.5985401459854</v>
      </c>
      <c r="D2">
        <v>123.35766423357663</v>
      </c>
      <c r="E2">
        <v>113.86861313868613</v>
      </c>
      <c r="F2">
        <v>123.35766423357663</v>
      </c>
      <c r="G2">
        <v>3</v>
      </c>
    </row>
    <row r="3" spans="1:7" x14ac:dyDescent="0.25">
      <c r="A3">
        <v>100</v>
      </c>
      <c r="B3">
        <v>74.468085106382986</v>
      </c>
      <c r="C3">
        <v>116.31205673758866</v>
      </c>
      <c r="D3">
        <v>121.27659574468086</v>
      </c>
      <c r="E3">
        <v>114.8936170212766</v>
      </c>
      <c r="F3">
        <v>121.27659574468086</v>
      </c>
      <c r="G3">
        <v>3</v>
      </c>
    </row>
    <row r="4" spans="1:7" x14ac:dyDescent="0.25">
      <c r="A4">
        <v>100</v>
      </c>
      <c r="B4">
        <v>68.493150684931507</v>
      </c>
      <c r="C4">
        <v>113.69863013698631</v>
      </c>
      <c r="D4">
        <v>117.8082191780822</v>
      </c>
      <c r="E4">
        <v>113.01369863013699</v>
      </c>
      <c r="F4">
        <v>117.8082191780822</v>
      </c>
      <c r="G4">
        <v>3</v>
      </c>
    </row>
    <row r="5" spans="1:7" x14ac:dyDescent="0.25">
      <c r="A5">
        <v>100</v>
      </c>
      <c r="B5">
        <v>63.448275862068968</v>
      </c>
      <c r="C5">
        <v>115.86206896551724</v>
      </c>
      <c r="D5">
        <v>117.24137931034483</v>
      </c>
      <c r="E5">
        <v>113.10344827586208</v>
      </c>
      <c r="F5">
        <v>117.24137931034483</v>
      </c>
      <c r="G5">
        <v>3</v>
      </c>
    </row>
    <row r="6" spans="1:7" x14ac:dyDescent="0.25">
      <c r="A6">
        <v>100</v>
      </c>
      <c r="B6">
        <v>68.211920529801318</v>
      </c>
      <c r="C6">
        <v>109.27152317880794</v>
      </c>
      <c r="D6">
        <v>112.58278145695364</v>
      </c>
      <c r="E6">
        <v>109.27152317880794</v>
      </c>
      <c r="F6">
        <v>113.90728476821192</v>
      </c>
      <c r="G6">
        <v>3</v>
      </c>
    </row>
    <row r="7" spans="1:7" x14ac:dyDescent="0.25">
      <c r="A7">
        <v>100</v>
      </c>
      <c r="B7">
        <v>58.928571428571431</v>
      </c>
      <c r="C7">
        <v>102.97619047619048</v>
      </c>
      <c r="D7">
        <v>101.19047619047619</v>
      </c>
      <c r="E7">
        <v>99.404761904761912</v>
      </c>
      <c r="F7">
        <v>100.5952380952381</v>
      </c>
      <c r="G7">
        <v>3</v>
      </c>
    </row>
    <row r="8" spans="1:7" x14ac:dyDescent="0.25">
      <c r="A8">
        <v>100</v>
      </c>
      <c r="B8">
        <v>58.235294117647058</v>
      </c>
      <c r="C8">
        <v>100</v>
      </c>
      <c r="D8">
        <v>95.882352941176478</v>
      </c>
      <c r="E8">
        <v>100</v>
      </c>
      <c r="F8">
        <v>97.64705882352942</v>
      </c>
      <c r="G8">
        <v>3</v>
      </c>
    </row>
    <row r="9" spans="1:7" x14ac:dyDescent="0.25">
      <c r="A9">
        <v>100</v>
      </c>
      <c r="B9">
        <v>61.176470588235297</v>
      </c>
      <c r="C9">
        <v>100</v>
      </c>
      <c r="D9">
        <v>96.470588235294116</v>
      </c>
      <c r="E9">
        <v>100</v>
      </c>
      <c r="F9">
        <v>100.58823529411765</v>
      </c>
      <c r="G9">
        <v>3</v>
      </c>
    </row>
    <row r="10" spans="1:7" x14ac:dyDescent="0.25">
      <c r="A10">
        <v>100</v>
      </c>
      <c r="B10">
        <v>60.11904761904762</v>
      </c>
      <c r="C10">
        <v>101.19047619047619</v>
      </c>
      <c r="D10">
        <v>98.214285714285722</v>
      </c>
      <c r="E10">
        <v>101.19047619047619</v>
      </c>
      <c r="F10">
        <v>101.19047619047619</v>
      </c>
      <c r="G10">
        <v>3</v>
      </c>
    </row>
    <row r="11" spans="1:7" x14ac:dyDescent="0.25">
      <c r="A11">
        <v>100</v>
      </c>
      <c r="B11">
        <v>63.291139240506325</v>
      </c>
      <c r="C11">
        <v>100</v>
      </c>
      <c r="D11">
        <v>107.59493670886076</v>
      </c>
      <c r="E11">
        <v>106.96202531645569</v>
      </c>
      <c r="F11">
        <v>106.96202531645569</v>
      </c>
      <c r="G11">
        <v>3</v>
      </c>
    </row>
    <row r="12" spans="1:7" x14ac:dyDescent="0.25">
      <c r="A12">
        <v>100</v>
      </c>
      <c r="B12">
        <v>64.15094339622641</v>
      </c>
      <c r="C12">
        <v>100</v>
      </c>
      <c r="D12">
        <v>108.17610062893081</v>
      </c>
      <c r="E12">
        <v>100</v>
      </c>
      <c r="F12">
        <v>100</v>
      </c>
      <c r="G12">
        <v>3</v>
      </c>
    </row>
    <row r="13" spans="1:7" x14ac:dyDescent="0.25">
      <c r="A13">
        <v>100</v>
      </c>
      <c r="B13">
        <v>60.869565217391298</v>
      </c>
      <c r="C13">
        <v>100</v>
      </c>
      <c r="D13">
        <v>105.59006211180123</v>
      </c>
      <c r="E13">
        <v>100</v>
      </c>
      <c r="F13">
        <v>100</v>
      </c>
      <c r="G13">
        <v>3</v>
      </c>
    </row>
    <row r="14" spans="1:7" x14ac:dyDescent="0.25">
      <c r="A14">
        <v>100</v>
      </c>
      <c r="B14">
        <v>65.806451612903217</v>
      </c>
      <c r="C14">
        <v>103.87096774193549</v>
      </c>
      <c r="D14">
        <v>109.03225806451613</v>
      </c>
      <c r="E14">
        <v>103.87096774193549</v>
      </c>
      <c r="F14">
        <v>103.87096774193549</v>
      </c>
      <c r="G14">
        <v>3</v>
      </c>
    </row>
    <row r="15" spans="1:7" x14ac:dyDescent="0.25">
      <c r="A15">
        <v>100</v>
      </c>
      <c r="B15">
        <v>73.376623376623371</v>
      </c>
      <c r="C15">
        <v>94.15584415584415</v>
      </c>
      <c r="D15">
        <v>101.94805194805194</v>
      </c>
      <c r="E15">
        <v>94.15584415584415</v>
      </c>
      <c r="F15">
        <v>94.15584415584415</v>
      </c>
      <c r="G15">
        <v>3</v>
      </c>
    </row>
    <row r="16" spans="1:7" x14ac:dyDescent="0.25">
      <c r="A16">
        <v>100</v>
      </c>
      <c r="B16">
        <v>71.232876712328775</v>
      </c>
      <c r="C16">
        <v>101.36986301369863</v>
      </c>
      <c r="D16">
        <v>104.10958904109589</v>
      </c>
      <c r="E16">
        <v>101.36986301369863</v>
      </c>
      <c r="F16">
        <v>101.36986301369863</v>
      </c>
      <c r="G16">
        <v>3</v>
      </c>
    </row>
    <row r="17" spans="1:7" x14ac:dyDescent="0.25">
      <c r="A17">
        <v>100</v>
      </c>
      <c r="B17">
        <v>69.078947368421055</v>
      </c>
      <c r="C17">
        <v>86.84210526315789</v>
      </c>
      <c r="D17">
        <v>88.15789473684211</v>
      </c>
      <c r="E17">
        <v>86.84210526315789</v>
      </c>
      <c r="F17">
        <v>86.84210526315789</v>
      </c>
      <c r="G17">
        <v>3</v>
      </c>
    </row>
    <row r="18" spans="1:7" x14ac:dyDescent="0.25">
      <c r="A18">
        <v>100</v>
      </c>
      <c r="B18">
        <v>74.242424242424235</v>
      </c>
      <c r="C18">
        <v>100</v>
      </c>
      <c r="D18">
        <v>82.575757575757578</v>
      </c>
      <c r="E18">
        <v>100</v>
      </c>
      <c r="F18">
        <v>100</v>
      </c>
      <c r="G18">
        <v>3</v>
      </c>
    </row>
    <row r="19" spans="1:7" x14ac:dyDescent="0.25">
      <c r="A19">
        <v>100</v>
      </c>
      <c r="B19">
        <v>85.593220338983059</v>
      </c>
      <c r="C19">
        <v>100.84745762711864</v>
      </c>
      <c r="D19">
        <v>94.067796610169509</v>
      </c>
      <c r="E19">
        <v>100.84745762711864</v>
      </c>
      <c r="F19">
        <v>100.84745762711864</v>
      </c>
      <c r="G19">
        <v>3</v>
      </c>
    </row>
    <row r="20" spans="1:7" x14ac:dyDescent="0.25">
      <c r="A20">
        <v>100</v>
      </c>
      <c r="B20">
        <v>89.795918367346943</v>
      </c>
      <c r="C20">
        <v>119.38775510204081</v>
      </c>
      <c r="D20">
        <v>100</v>
      </c>
      <c r="E20">
        <v>100</v>
      </c>
      <c r="F20">
        <v>100</v>
      </c>
      <c r="G20">
        <v>3</v>
      </c>
    </row>
    <row r="21" spans="1:7" x14ac:dyDescent="0.25">
      <c r="A21">
        <v>100</v>
      </c>
      <c r="B21">
        <v>107.92079207920793</v>
      </c>
      <c r="C21">
        <v>111.88118811881186</v>
      </c>
      <c r="D21">
        <v>100</v>
      </c>
      <c r="E21">
        <v>111.88118811881186</v>
      </c>
      <c r="F21">
        <v>111.88118811881186</v>
      </c>
      <c r="G21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4"/>
  <sheetViews>
    <sheetView topLeftCell="H182" zoomScaleNormal="100" workbookViewId="0">
      <selection activeCell="J1" sqref="J1:N202"/>
    </sheetView>
  </sheetViews>
  <sheetFormatPr defaultRowHeight="15" x14ac:dyDescent="0.25"/>
  <cols>
    <col min="1" max="1" width="15.7109375" bestFit="1" customWidth="1"/>
    <col min="2" max="2" width="11.28515625" bestFit="1" customWidth="1"/>
    <col min="3" max="3" width="10.42578125" customWidth="1"/>
    <col min="4" max="4" width="14" customWidth="1"/>
    <col min="5" max="5" width="13.140625" customWidth="1"/>
    <col min="6" max="6" width="14.85546875" customWidth="1"/>
    <col min="19" max="19" width="15.7109375" bestFit="1" customWidth="1"/>
    <col min="20" max="20" width="15.7109375" customWidth="1"/>
    <col min="21" max="21" width="11.28515625" customWidth="1"/>
    <col min="22" max="22" width="12.42578125" customWidth="1"/>
    <col min="23" max="23" width="12" customWidth="1"/>
    <col min="24" max="24" width="14.7109375" customWidth="1"/>
    <col min="25" max="25" width="12.28515625" customWidth="1"/>
    <col min="26" max="26" width="13.28515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</v>
      </c>
      <c r="J1" s="3" t="s">
        <v>2</v>
      </c>
      <c r="K1" s="3" t="s">
        <v>3</v>
      </c>
      <c r="L1" s="3" t="s">
        <v>16</v>
      </c>
      <c r="M1" s="3" t="s">
        <v>5</v>
      </c>
      <c r="N1" s="3" t="s">
        <v>17</v>
      </c>
      <c r="O1" s="3" t="s">
        <v>14</v>
      </c>
      <c r="P1" t="s">
        <v>0</v>
      </c>
    </row>
    <row r="2" spans="1:16" x14ac:dyDescent="0.25">
      <c r="A2">
        <v>1</v>
      </c>
      <c r="B2">
        <v>1</v>
      </c>
      <c r="C2">
        <v>6.9230769230800002E-2</v>
      </c>
      <c r="D2">
        <v>8.3333333333299994E-2</v>
      </c>
      <c r="E2">
        <v>0.121794871795</v>
      </c>
      <c r="F2">
        <v>0.12692307692300001</v>
      </c>
      <c r="G2">
        <v>0.12820512820499999</v>
      </c>
      <c r="H2">
        <v>0.12820512820499999</v>
      </c>
      <c r="I2">
        <v>1</v>
      </c>
      <c r="J2" s="1">
        <f t="shared" ref="J2:J33" si="0">C2*100/$C2</f>
        <v>100</v>
      </c>
      <c r="K2" s="1">
        <f t="shared" ref="K2:K33" si="1">D2*100/$C2</f>
        <v>120.37037037026872</v>
      </c>
      <c r="L2" s="1">
        <f t="shared" ref="L2:L33" si="2">E2*100/$C2</f>
        <v>175.9259259260329</v>
      </c>
      <c r="M2" s="1">
        <f t="shared" ref="M2:M33" si="3">F2*100/$C2</f>
        <v>183.33333333314073</v>
      </c>
      <c r="N2" s="1">
        <f t="shared" ref="N2:N33" si="4">G2*100/$C2</f>
        <v>185.18518518491769</v>
      </c>
      <c r="O2" s="1">
        <f t="shared" ref="O2:O33" si="5">H2*100/$C2</f>
        <v>185.18518518491769</v>
      </c>
      <c r="P2">
        <v>1</v>
      </c>
    </row>
    <row r="3" spans="1:16" x14ac:dyDescent="0.25">
      <c r="A3">
        <v>1</v>
      </c>
      <c r="B3">
        <v>2</v>
      </c>
      <c r="C3">
        <v>0.15128205128200001</v>
      </c>
      <c r="D3">
        <v>8.97435897436E-2</v>
      </c>
      <c r="E3">
        <v>0.21410256410299999</v>
      </c>
      <c r="F3">
        <v>0.13333333333299999</v>
      </c>
      <c r="G3">
        <v>0.21538461538500001</v>
      </c>
      <c r="H3">
        <v>0.21538461538500001</v>
      </c>
      <c r="I3">
        <v>2</v>
      </c>
      <c r="J3" s="2">
        <f t="shared" si="0"/>
        <v>100</v>
      </c>
      <c r="K3" s="2">
        <f t="shared" si="1"/>
        <v>59.322033898331966</v>
      </c>
      <c r="L3" s="2">
        <f t="shared" si="2"/>
        <v>141.52542372914968</v>
      </c>
      <c r="M3" s="2">
        <f t="shared" si="3"/>
        <v>88.135593220148507</v>
      </c>
      <c r="N3" s="2">
        <f t="shared" si="4"/>
        <v>142.3728813562347</v>
      </c>
      <c r="O3" s="2">
        <f t="shared" si="5"/>
        <v>142.3728813562347</v>
      </c>
      <c r="P3">
        <v>1</v>
      </c>
    </row>
    <row r="4" spans="1:16" x14ac:dyDescent="0.25">
      <c r="A4">
        <v>1</v>
      </c>
      <c r="B4">
        <v>3</v>
      </c>
      <c r="C4">
        <v>0.16538461538499999</v>
      </c>
      <c r="D4">
        <v>0.107692307692</v>
      </c>
      <c r="E4">
        <v>0.26923076923099998</v>
      </c>
      <c r="F4">
        <v>0.16538461538499999</v>
      </c>
      <c r="G4">
        <v>0.247435897436</v>
      </c>
      <c r="H4">
        <v>0.247435897436</v>
      </c>
      <c r="I4">
        <v>3</v>
      </c>
      <c r="J4" s="2">
        <f t="shared" si="0"/>
        <v>100</v>
      </c>
      <c r="K4" s="2">
        <f t="shared" si="1"/>
        <v>65.116279069429964</v>
      </c>
      <c r="L4" s="2">
        <f t="shared" si="2"/>
        <v>162.79069767417957</v>
      </c>
      <c r="M4" s="2">
        <f t="shared" si="3"/>
        <v>100</v>
      </c>
      <c r="N4" s="2">
        <f t="shared" si="4"/>
        <v>149.6124031004893</v>
      </c>
      <c r="O4" s="2">
        <f t="shared" si="5"/>
        <v>149.6124031004893</v>
      </c>
      <c r="P4">
        <v>1</v>
      </c>
    </row>
    <row r="5" spans="1:16" x14ac:dyDescent="0.25">
      <c r="A5">
        <v>1</v>
      </c>
      <c r="B5">
        <v>4</v>
      </c>
      <c r="C5">
        <v>0.20641025640999999</v>
      </c>
      <c r="D5">
        <v>0.134615384615</v>
      </c>
      <c r="E5">
        <v>0.34871794871799999</v>
      </c>
      <c r="F5">
        <v>0.28333333333299998</v>
      </c>
      <c r="G5">
        <v>0.31025641025599998</v>
      </c>
      <c r="H5">
        <v>0.31025641025599998</v>
      </c>
      <c r="I5">
        <v>4</v>
      </c>
      <c r="J5" s="2">
        <f t="shared" si="0"/>
        <v>100</v>
      </c>
      <c r="K5" s="2">
        <f t="shared" si="1"/>
        <v>65.217391304242511</v>
      </c>
      <c r="L5" s="2">
        <f t="shared" si="2"/>
        <v>168.94409937911669</v>
      </c>
      <c r="M5" s="2">
        <f t="shared" si="3"/>
        <v>137.26708074535063</v>
      </c>
      <c r="N5" s="2">
        <f t="shared" si="4"/>
        <v>150.31055900619916</v>
      </c>
      <c r="O5" s="2">
        <f t="shared" si="5"/>
        <v>150.31055900619916</v>
      </c>
      <c r="P5">
        <v>1</v>
      </c>
    </row>
    <row r="6" spans="1:16" x14ac:dyDescent="0.25">
      <c r="A6">
        <v>1</v>
      </c>
      <c r="B6">
        <v>5</v>
      </c>
      <c r="C6">
        <v>0.23205128205100001</v>
      </c>
      <c r="D6">
        <v>0.15512820512799999</v>
      </c>
      <c r="E6">
        <v>0.38333333333300001</v>
      </c>
      <c r="F6">
        <v>0.325641025641</v>
      </c>
      <c r="G6">
        <v>0.36025641025600003</v>
      </c>
      <c r="H6">
        <v>0.36025641025600003</v>
      </c>
      <c r="I6">
        <v>5</v>
      </c>
      <c r="J6" s="2">
        <f t="shared" si="0"/>
        <v>100</v>
      </c>
      <c r="K6" s="2">
        <f t="shared" si="1"/>
        <v>66.850828729274625</v>
      </c>
      <c r="L6" s="2">
        <f t="shared" si="2"/>
        <v>165.193370165803</v>
      </c>
      <c r="M6" s="2">
        <f t="shared" si="3"/>
        <v>140.33149171286669</v>
      </c>
      <c r="N6" s="2">
        <f t="shared" si="4"/>
        <v>155.24861878454229</v>
      </c>
      <c r="O6" s="2">
        <f t="shared" si="5"/>
        <v>155.24861878454229</v>
      </c>
      <c r="P6">
        <v>1</v>
      </c>
    </row>
    <row r="7" spans="1:16" x14ac:dyDescent="0.25">
      <c r="A7">
        <v>1</v>
      </c>
      <c r="B7">
        <v>6</v>
      </c>
      <c r="C7">
        <v>0.237179487179</v>
      </c>
      <c r="D7">
        <v>0.15641025641</v>
      </c>
      <c r="E7">
        <v>0.411538461538</v>
      </c>
      <c r="F7">
        <v>0.33717948717899998</v>
      </c>
      <c r="G7">
        <v>0.36410256410300001</v>
      </c>
      <c r="H7">
        <v>0.36410256410300001</v>
      </c>
      <c r="I7">
        <v>6</v>
      </c>
      <c r="J7" s="2">
        <f t="shared" si="0"/>
        <v>100</v>
      </c>
      <c r="K7" s="2">
        <f t="shared" si="1"/>
        <v>65.945945945973293</v>
      </c>
      <c r="L7" s="2">
        <f t="shared" si="2"/>
        <v>173.51351351367535</v>
      </c>
      <c r="M7" s="2">
        <f t="shared" si="3"/>
        <v>142.16216216224876</v>
      </c>
      <c r="N7" s="2">
        <f t="shared" si="4"/>
        <v>153.51351351401263</v>
      </c>
      <c r="O7" s="2">
        <f t="shared" si="5"/>
        <v>153.51351351401263</v>
      </c>
      <c r="P7">
        <v>1</v>
      </c>
    </row>
    <row r="8" spans="1:16" x14ac:dyDescent="0.25">
      <c r="A8">
        <v>1</v>
      </c>
      <c r="B8">
        <v>7</v>
      </c>
      <c r="C8">
        <v>0.225641025641</v>
      </c>
      <c r="D8">
        <v>0.158974358974</v>
      </c>
      <c r="E8">
        <v>0.43717948717900001</v>
      </c>
      <c r="F8">
        <v>0.36666666666699999</v>
      </c>
      <c r="G8">
        <v>0.35897435897399999</v>
      </c>
      <c r="H8">
        <v>0.35897435897399999</v>
      </c>
      <c r="I8">
        <v>7</v>
      </c>
      <c r="J8" s="2">
        <f t="shared" si="0"/>
        <v>100</v>
      </c>
      <c r="K8" s="2">
        <f t="shared" si="1"/>
        <v>70.454545454394363</v>
      </c>
      <c r="L8" s="2">
        <f t="shared" si="2"/>
        <v>193.74999999980611</v>
      </c>
      <c r="M8" s="2">
        <f t="shared" si="3"/>
        <v>162.50000000016618</v>
      </c>
      <c r="N8" s="2">
        <f t="shared" si="4"/>
        <v>159.09090909076809</v>
      </c>
      <c r="O8" s="2">
        <f t="shared" si="5"/>
        <v>159.09090909076809</v>
      </c>
      <c r="P8">
        <v>1</v>
      </c>
    </row>
    <row r="9" spans="1:16" x14ac:dyDescent="0.25">
      <c r="A9">
        <v>1</v>
      </c>
      <c r="B9">
        <v>8</v>
      </c>
      <c r="C9">
        <v>0.237179487179</v>
      </c>
      <c r="D9">
        <v>0.244871794872</v>
      </c>
      <c r="E9">
        <v>0.460256410256</v>
      </c>
      <c r="F9">
        <v>0.38205128205099997</v>
      </c>
      <c r="G9">
        <v>0.36282051282099997</v>
      </c>
      <c r="H9">
        <v>0.36282051282099997</v>
      </c>
      <c r="I9">
        <v>8</v>
      </c>
      <c r="J9" s="2">
        <f t="shared" si="0"/>
        <v>100</v>
      </c>
      <c r="K9" s="2">
        <f t="shared" si="1"/>
        <v>103.24324324354178</v>
      </c>
      <c r="L9" s="2">
        <f t="shared" si="2"/>
        <v>194.05405405427967</v>
      </c>
      <c r="M9" s="2">
        <f t="shared" si="3"/>
        <v>161.08108108129301</v>
      </c>
      <c r="N9" s="2">
        <f t="shared" si="4"/>
        <v>152.9729729734926</v>
      </c>
      <c r="O9" s="2">
        <f t="shared" si="5"/>
        <v>152.9729729734926</v>
      </c>
      <c r="P9">
        <v>1</v>
      </c>
    </row>
    <row r="10" spans="1:16" x14ac:dyDescent="0.25">
      <c r="A10">
        <v>1</v>
      </c>
      <c r="B10">
        <v>9</v>
      </c>
      <c r="C10">
        <v>0.24358974358999999</v>
      </c>
      <c r="D10">
        <v>0.23205128205100001</v>
      </c>
      <c r="E10">
        <v>0.47692307692300001</v>
      </c>
      <c r="F10">
        <v>0.414102564103</v>
      </c>
      <c r="G10">
        <v>0.37435897435900001</v>
      </c>
      <c r="H10">
        <v>0.37435897435900001</v>
      </c>
      <c r="I10">
        <v>9</v>
      </c>
      <c r="J10" s="2">
        <f t="shared" si="0"/>
        <v>100</v>
      </c>
      <c r="K10" s="2">
        <f t="shared" si="1"/>
        <v>95.263157894520774</v>
      </c>
      <c r="L10" s="2">
        <f t="shared" si="2"/>
        <v>195.78947368397286</v>
      </c>
      <c r="M10" s="2">
        <f t="shared" si="3"/>
        <v>170</v>
      </c>
      <c r="N10" s="2">
        <f t="shared" si="4"/>
        <v>153.68421052616455</v>
      </c>
      <c r="O10" s="2">
        <f t="shared" si="5"/>
        <v>153.68421052616455</v>
      </c>
      <c r="P10">
        <v>1</v>
      </c>
    </row>
    <row r="11" spans="1:16" x14ac:dyDescent="0.25">
      <c r="A11">
        <v>1</v>
      </c>
      <c r="B11">
        <v>10</v>
      </c>
      <c r="C11">
        <v>0.24230769230800001</v>
      </c>
      <c r="D11">
        <v>0.30641025641000003</v>
      </c>
      <c r="E11">
        <v>0.49102564102599999</v>
      </c>
      <c r="F11">
        <v>0.478205128205</v>
      </c>
      <c r="G11">
        <v>0.48076923076900002</v>
      </c>
      <c r="H11">
        <v>0.48076923076900002</v>
      </c>
      <c r="I11">
        <v>10</v>
      </c>
      <c r="J11" s="2">
        <f t="shared" si="0"/>
        <v>100</v>
      </c>
      <c r="K11" s="2">
        <f t="shared" si="1"/>
        <v>126.45502645476006</v>
      </c>
      <c r="L11" s="2">
        <f t="shared" si="2"/>
        <v>202.64550264539346</v>
      </c>
      <c r="M11" s="2">
        <f t="shared" si="3"/>
        <v>197.35449735419382</v>
      </c>
      <c r="N11" s="2">
        <f t="shared" si="4"/>
        <v>198.41269841235123</v>
      </c>
      <c r="O11" s="2">
        <f t="shared" si="5"/>
        <v>198.41269841235123</v>
      </c>
      <c r="P11">
        <v>1</v>
      </c>
    </row>
    <row r="12" spans="1:16" x14ac:dyDescent="0.25">
      <c r="A12">
        <v>1</v>
      </c>
      <c r="B12">
        <v>11</v>
      </c>
      <c r="C12">
        <v>0.24615384615399999</v>
      </c>
      <c r="D12">
        <v>0.414102564103</v>
      </c>
      <c r="E12">
        <v>0.49871794871800001</v>
      </c>
      <c r="F12">
        <v>0.46666666666700002</v>
      </c>
      <c r="G12">
        <v>0.51923076923099998</v>
      </c>
      <c r="H12">
        <v>0.5</v>
      </c>
      <c r="I12">
        <v>11</v>
      </c>
      <c r="J12" s="2">
        <f t="shared" si="0"/>
        <v>100</v>
      </c>
      <c r="K12" s="2">
        <f t="shared" si="1"/>
        <v>168.22916666673862</v>
      </c>
      <c r="L12" s="2">
        <f t="shared" si="2"/>
        <v>202.60416666656087</v>
      </c>
      <c r="M12" s="2">
        <f t="shared" si="3"/>
        <v>189.58333333335028</v>
      </c>
      <c r="N12" s="2">
        <f t="shared" si="4"/>
        <v>210.93749999996191</v>
      </c>
      <c r="O12" s="2">
        <f t="shared" si="5"/>
        <v>203.12499999987307</v>
      </c>
      <c r="P12">
        <v>1</v>
      </c>
    </row>
    <row r="13" spans="1:16" x14ac:dyDescent="0.25">
      <c r="A13">
        <v>1</v>
      </c>
      <c r="B13">
        <v>12</v>
      </c>
      <c r="C13">
        <v>0.25128205128199999</v>
      </c>
      <c r="D13">
        <v>0.45769230769199998</v>
      </c>
      <c r="E13">
        <v>0.49230769230799998</v>
      </c>
      <c r="F13">
        <v>0.48333333333299999</v>
      </c>
      <c r="G13">
        <v>0.54358974359000001</v>
      </c>
      <c r="H13">
        <v>0.54871794871799995</v>
      </c>
      <c r="I13">
        <v>12</v>
      </c>
      <c r="J13" s="2">
        <f t="shared" si="0"/>
        <v>100</v>
      </c>
      <c r="K13" s="2">
        <f t="shared" si="1"/>
        <v>182.14285714277187</v>
      </c>
      <c r="L13" s="2">
        <f t="shared" si="2"/>
        <v>195.91836734710122</v>
      </c>
      <c r="M13" s="2">
        <f t="shared" si="3"/>
        <v>192.34693877541682</v>
      </c>
      <c r="N13" s="2">
        <f t="shared" si="4"/>
        <v>216.32653061239111</v>
      </c>
      <c r="O13" s="2">
        <f t="shared" si="5"/>
        <v>218.36734693884046</v>
      </c>
      <c r="P13">
        <v>1</v>
      </c>
    </row>
    <row r="14" spans="1:16" x14ac:dyDescent="0.25">
      <c r="A14">
        <v>1</v>
      </c>
      <c r="B14">
        <v>13</v>
      </c>
      <c r="C14">
        <v>0.37307692307700002</v>
      </c>
      <c r="D14">
        <v>0.46282051282100001</v>
      </c>
      <c r="E14">
        <v>0.53717948717899999</v>
      </c>
      <c r="F14">
        <v>0.494871794872</v>
      </c>
      <c r="G14">
        <v>0.57179487179499999</v>
      </c>
      <c r="H14">
        <v>0.59871794871799999</v>
      </c>
      <c r="I14">
        <v>13</v>
      </c>
      <c r="J14" s="2">
        <f t="shared" si="0"/>
        <v>100</v>
      </c>
      <c r="K14" s="2">
        <f t="shared" si="1"/>
        <v>124.05498281797442</v>
      </c>
      <c r="L14" s="2">
        <f t="shared" si="2"/>
        <v>143.98625429537236</v>
      </c>
      <c r="M14" s="2">
        <f t="shared" si="3"/>
        <v>132.64604810999327</v>
      </c>
      <c r="N14" s="2">
        <f t="shared" si="4"/>
        <v>153.26460481099932</v>
      </c>
      <c r="O14" s="2">
        <f t="shared" si="5"/>
        <v>160.48109965633805</v>
      </c>
      <c r="P14">
        <v>1</v>
      </c>
    </row>
    <row r="15" spans="1:16" x14ac:dyDescent="0.25">
      <c r="A15">
        <v>1</v>
      </c>
      <c r="B15">
        <v>14</v>
      </c>
      <c r="C15">
        <v>0.37435897435900001</v>
      </c>
      <c r="D15">
        <v>0.46538461538499998</v>
      </c>
      <c r="E15">
        <v>0.53461538461500002</v>
      </c>
      <c r="F15">
        <v>0.49358974359000002</v>
      </c>
      <c r="G15">
        <v>0.60512820512800003</v>
      </c>
      <c r="H15">
        <v>0.59358974359000005</v>
      </c>
      <c r="I15">
        <v>14</v>
      </c>
      <c r="J15" s="2">
        <f t="shared" si="0"/>
        <v>100</v>
      </c>
      <c r="K15" s="2">
        <f t="shared" si="1"/>
        <v>124.31506849324489</v>
      </c>
      <c r="L15" s="2">
        <f t="shared" si="2"/>
        <v>142.80821917796968</v>
      </c>
      <c r="M15" s="2">
        <f t="shared" si="3"/>
        <v>131.84931506855261</v>
      </c>
      <c r="N15" s="2">
        <f t="shared" si="4"/>
        <v>161.64383561637251</v>
      </c>
      <c r="O15" s="2">
        <f t="shared" si="5"/>
        <v>158.56164383567409</v>
      </c>
      <c r="P15">
        <v>1</v>
      </c>
    </row>
    <row r="16" spans="1:16" x14ac:dyDescent="0.25">
      <c r="A16">
        <v>1</v>
      </c>
      <c r="B16">
        <v>15</v>
      </c>
      <c r="C16">
        <v>0.38333333333300001</v>
      </c>
      <c r="D16">
        <v>0.48846153846200002</v>
      </c>
      <c r="E16">
        <v>0.54102564102600004</v>
      </c>
      <c r="F16">
        <v>0.48974358974400001</v>
      </c>
      <c r="G16">
        <v>0.60128205128199996</v>
      </c>
      <c r="H16">
        <v>0.59871794871799999</v>
      </c>
      <c r="I16">
        <v>15</v>
      </c>
      <c r="J16" s="2">
        <f t="shared" si="0"/>
        <v>100</v>
      </c>
      <c r="K16" s="2">
        <f t="shared" si="1"/>
        <v>127.42474916411081</v>
      </c>
      <c r="L16" s="2">
        <f t="shared" si="2"/>
        <v>141.13712374603577</v>
      </c>
      <c r="M16" s="2">
        <f t="shared" si="3"/>
        <v>127.75919732463282</v>
      </c>
      <c r="N16" s="2">
        <f t="shared" si="4"/>
        <v>156.85618729109291</v>
      </c>
      <c r="O16" s="2">
        <f t="shared" si="5"/>
        <v>156.18729097004885</v>
      </c>
      <c r="P16">
        <v>1</v>
      </c>
    </row>
    <row r="17" spans="1:16" x14ac:dyDescent="0.25">
      <c r="A17">
        <v>1</v>
      </c>
      <c r="B17">
        <v>16</v>
      </c>
      <c r="C17">
        <v>0.40128205128200001</v>
      </c>
      <c r="D17">
        <v>0.50256410256399997</v>
      </c>
      <c r="E17">
        <v>0.53846153846199996</v>
      </c>
      <c r="F17">
        <v>0.50769230769200002</v>
      </c>
      <c r="G17">
        <v>0.61923076923099996</v>
      </c>
      <c r="H17">
        <v>0.61153846153799996</v>
      </c>
      <c r="I17">
        <v>16</v>
      </c>
      <c r="J17" s="2">
        <f t="shared" si="0"/>
        <v>100</v>
      </c>
      <c r="K17" s="2">
        <f t="shared" si="1"/>
        <v>125.23961661340896</v>
      </c>
      <c r="L17" s="2">
        <f t="shared" si="2"/>
        <v>134.18530351450914</v>
      </c>
      <c r="M17" s="2">
        <f t="shared" si="3"/>
        <v>126.51757188492351</v>
      </c>
      <c r="N17" s="2">
        <f t="shared" si="4"/>
        <v>154.31309904161077</v>
      </c>
      <c r="O17" s="2">
        <f t="shared" si="5"/>
        <v>152.39616613408975</v>
      </c>
      <c r="P17">
        <v>1</v>
      </c>
    </row>
    <row r="18" spans="1:16" x14ac:dyDescent="0.25">
      <c r="A18">
        <v>1</v>
      </c>
      <c r="B18">
        <v>17</v>
      </c>
      <c r="C18">
        <v>0.40897435897399997</v>
      </c>
      <c r="D18">
        <v>0.51153846153799998</v>
      </c>
      <c r="E18">
        <v>0.54743589743599996</v>
      </c>
      <c r="F18">
        <v>0.53076923076899996</v>
      </c>
      <c r="G18">
        <v>0.61025641025599997</v>
      </c>
      <c r="H18">
        <v>0.63589743589699999</v>
      </c>
      <c r="I18">
        <v>17</v>
      </c>
      <c r="J18" s="2">
        <f t="shared" si="0"/>
        <v>99.999999999999986</v>
      </c>
      <c r="K18" s="2">
        <f t="shared" si="1"/>
        <v>125.07836990595304</v>
      </c>
      <c r="L18" s="2">
        <f t="shared" si="2"/>
        <v>133.85579937318332</v>
      </c>
      <c r="M18" s="2">
        <f t="shared" si="3"/>
        <v>129.78056426338037</v>
      </c>
      <c r="N18" s="2">
        <f t="shared" si="4"/>
        <v>149.21630094046952</v>
      </c>
      <c r="O18" s="2">
        <f t="shared" si="5"/>
        <v>155.48589341695779</v>
      </c>
      <c r="P18">
        <v>1</v>
      </c>
    </row>
    <row r="19" spans="1:16" x14ac:dyDescent="0.25">
      <c r="A19">
        <v>1</v>
      </c>
      <c r="B19">
        <v>18</v>
      </c>
      <c r="C19">
        <v>0.42179487179500003</v>
      </c>
      <c r="D19">
        <v>0.51153846153799998</v>
      </c>
      <c r="E19">
        <v>0.54230769230800002</v>
      </c>
      <c r="F19">
        <v>0.553846153846</v>
      </c>
      <c r="G19">
        <v>0.65256410256399999</v>
      </c>
      <c r="H19">
        <v>0.64487179487199997</v>
      </c>
      <c r="I19">
        <v>18</v>
      </c>
      <c r="J19" s="2">
        <f t="shared" si="0"/>
        <v>100</v>
      </c>
      <c r="K19" s="2">
        <f t="shared" si="1"/>
        <v>121.27659574453455</v>
      </c>
      <c r="L19" s="2">
        <f t="shared" si="2"/>
        <v>128.57142857146243</v>
      </c>
      <c r="M19" s="2">
        <f t="shared" si="3"/>
        <v>131.30699088138257</v>
      </c>
      <c r="N19" s="2">
        <f t="shared" si="4"/>
        <v>154.71124620053655</v>
      </c>
      <c r="O19" s="2">
        <f t="shared" si="5"/>
        <v>152.8875379939231</v>
      </c>
      <c r="P19">
        <v>1</v>
      </c>
    </row>
    <row r="20" spans="1:16" x14ac:dyDescent="0.25">
      <c r="A20">
        <v>1</v>
      </c>
      <c r="B20">
        <v>19</v>
      </c>
      <c r="C20">
        <v>0.43974358974400002</v>
      </c>
      <c r="D20">
        <v>0.52179487179499995</v>
      </c>
      <c r="E20">
        <v>0.53717948717899999</v>
      </c>
      <c r="F20">
        <v>0.56153846153800002</v>
      </c>
      <c r="G20">
        <v>0.68205128205099996</v>
      </c>
      <c r="H20">
        <v>0.66410256410299995</v>
      </c>
      <c r="I20">
        <v>19</v>
      </c>
      <c r="J20" s="2">
        <f t="shared" si="0"/>
        <v>100</v>
      </c>
      <c r="K20" s="2">
        <f t="shared" si="1"/>
        <v>118.65889212819832</v>
      </c>
      <c r="L20" s="2">
        <f t="shared" si="2"/>
        <v>122.15743440210761</v>
      </c>
      <c r="M20" s="2">
        <f t="shared" si="3"/>
        <v>127.69679300269136</v>
      </c>
      <c r="N20" s="2">
        <f t="shared" si="4"/>
        <v>155.10204081611766</v>
      </c>
      <c r="O20" s="2">
        <f t="shared" si="5"/>
        <v>151.02040816322352</v>
      </c>
      <c r="P20">
        <v>1</v>
      </c>
    </row>
    <row r="21" spans="1:16" x14ac:dyDescent="0.25">
      <c r="A21">
        <v>1</v>
      </c>
      <c r="B21">
        <v>20</v>
      </c>
      <c r="C21">
        <v>0.441025641026</v>
      </c>
      <c r="D21">
        <v>0.52435897435900003</v>
      </c>
      <c r="E21">
        <v>0.53461538461500002</v>
      </c>
      <c r="F21">
        <v>0.57692307692300004</v>
      </c>
      <c r="G21">
        <v>0.68333333333299995</v>
      </c>
      <c r="H21">
        <v>0.65128205128200001</v>
      </c>
      <c r="I21">
        <v>20</v>
      </c>
      <c r="J21" s="3">
        <f t="shared" si="0"/>
        <v>100</v>
      </c>
      <c r="K21" s="3">
        <f t="shared" si="1"/>
        <v>118.89534883711835</v>
      </c>
      <c r="L21" s="3">
        <f t="shared" si="2"/>
        <v>121.22093023237227</v>
      </c>
      <c r="M21" s="3">
        <f t="shared" si="3"/>
        <v>130.81395348824819</v>
      </c>
      <c r="N21" s="3">
        <f t="shared" si="4"/>
        <v>154.94186046491455</v>
      </c>
      <c r="O21" s="3">
        <f t="shared" si="5"/>
        <v>147.67441860451933</v>
      </c>
      <c r="P21">
        <v>1</v>
      </c>
    </row>
    <row r="22" spans="1:16" x14ac:dyDescent="0.25">
      <c r="A22">
        <v>2</v>
      </c>
      <c r="B22">
        <v>1</v>
      </c>
      <c r="C22">
        <v>0.834394904459</v>
      </c>
      <c r="D22">
        <v>0.815286624204</v>
      </c>
      <c r="E22">
        <v>0.834394904459</v>
      </c>
      <c r="F22">
        <v>0.89808917197500004</v>
      </c>
      <c r="G22">
        <v>0.834394904459</v>
      </c>
      <c r="H22">
        <v>0.834394904459</v>
      </c>
      <c r="I22">
        <v>1</v>
      </c>
      <c r="J22" s="1">
        <f t="shared" si="0"/>
        <v>100.00000000000001</v>
      </c>
      <c r="K22" s="1">
        <f t="shared" si="1"/>
        <v>97.709923664096522</v>
      </c>
      <c r="L22" s="1">
        <f t="shared" si="2"/>
        <v>100.00000000000001</v>
      </c>
      <c r="M22" s="1">
        <f t="shared" si="3"/>
        <v>107.63358778626504</v>
      </c>
      <c r="N22" s="1">
        <f t="shared" si="4"/>
        <v>100.00000000000001</v>
      </c>
      <c r="O22" s="1">
        <f t="shared" si="5"/>
        <v>100.00000000000001</v>
      </c>
      <c r="P22">
        <v>2</v>
      </c>
    </row>
    <row r="23" spans="1:16" x14ac:dyDescent="0.25">
      <c r="A23">
        <v>2</v>
      </c>
      <c r="B23">
        <v>2</v>
      </c>
      <c r="C23">
        <v>0.87898089172000005</v>
      </c>
      <c r="D23">
        <v>0.87261146496800002</v>
      </c>
      <c r="E23">
        <v>0.91082802547800001</v>
      </c>
      <c r="F23">
        <v>0.87898089172000005</v>
      </c>
      <c r="G23">
        <v>0.85987261146500005</v>
      </c>
      <c r="H23">
        <v>0.85987261146500005</v>
      </c>
      <c r="I23">
        <v>2</v>
      </c>
      <c r="J23" s="2">
        <f t="shared" si="0"/>
        <v>100</v>
      </c>
      <c r="K23" s="2">
        <f t="shared" si="1"/>
        <v>99.275362318794407</v>
      </c>
      <c r="L23" s="2">
        <f t="shared" si="2"/>
        <v>103.62318840580039</v>
      </c>
      <c r="M23" s="2">
        <f t="shared" si="3"/>
        <v>100</v>
      </c>
      <c r="N23" s="2">
        <f t="shared" si="4"/>
        <v>97.826086956497008</v>
      </c>
      <c r="O23" s="2">
        <f t="shared" si="5"/>
        <v>97.826086956497008</v>
      </c>
      <c r="P23">
        <v>2</v>
      </c>
    </row>
    <row r="24" spans="1:16" x14ac:dyDescent="0.25">
      <c r="A24">
        <v>2</v>
      </c>
      <c r="B24">
        <v>3</v>
      </c>
      <c r="C24">
        <v>0.89171974522300002</v>
      </c>
      <c r="D24">
        <v>0.87261146496800002</v>
      </c>
      <c r="E24">
        <v>0.91082802547800001</v>
      </c>
      <c r="F24">
        <v>0.87898089172000005</v>
      </c>
      <c r="G24">
        <v>0.89171974522300002</v>
      </c>
      <c r="H24">
        <v>0.89171974522300002</v>
      </c>
      <c r="I24">
        <v>3</v>
      </c>
      <c r="J24" s="2">
        <f t="shared" si="0"/>
        <v>100</v>
      </c>
      <c r="K24" s="2">
        <f t="shared" si="1"/>
        <v>97.857142857118021</v>
      </c>
      <c r="L24" s="2">
        <f t="shared" si="2"/>
        <v>102.14285714288198</v>
      </c>
      <c r="M24" s="2">
        <f t="shared" si="3"/>
        <v>98.571428571449388</v>
      </c>
      <c r="N24" s="2">
        <f t="shared" si="4"/>
        <v>100</v>
      </c>
      <c r="O24" s="2">
        <f t="shared" si="5"/>
        <v>100</v>
      </c>
      <c r="P24">
        <v>2</v>
      </c>
    </row>
    <row r="25" spans="1:16" x14ac:dyDescent="0.25">
      <c r="A25">
        <v>2</v>
      </c>
      <c r="B25">
        <v>4</v>
      </c>
      <c r="C25">
        <v>0.89171974522300002</v>
      </c>
      <c r="D25">
        <v>0.71974522292999998</v>
      </c>
      <c r="E25">
        <v>0.91082802547800001</v>
      </c>
      <c r="F25">
        <v>0.89171974522300002</v>
      </c>
      <c r="G25">
        <v>0.90445859872599998</v>
      </c>
      <c r="H25">
        <v>0.90445859872599998</v>
      </c>
      <c r="I25">
        <v>4</v>
      </c>
      <c r="J25" s="2">
        <f t="shared" si="0"/>
        <v>100</v>
      </c>
      <c r="K25" s="2">
        <f t="shared" si="1"/>
        <v>80.714285714286504</v>
      </c>
      <c r="L25" s="2">
        <f t="shared" si="2"/>
        <v>102.14285714288198</v>
      </c>
      <c r="M25" s="2">
        <f t="shared" si="3"/>
        <v>100</v>
      </c>
      <c r="N25" s="2">
        <f t="shared" si="4"/>
        <v>101.4285714285506</v>
      </c>
      <c r="O25" s="2">
        <f t="shared" si="5"/>
        <v>101.4285714285506</v>
      </c>
      <c r="P25">
        <v>2</v>
      </c>
    </row>
    <row r="26" spans="1:16" x14ac:dyDescent="0.25">
      <c r="A26">
        <v>2</v>
      </c>
      <c r="B26">
        <v>5</v>
      </c>
      <c r="C26">
        <v>0.92356687898099998</v>
      </c>
      <c r="D26">
        <v>0.72611464968200001</v>
      </c>
      <c r="E26">
        <v>0.92356687898099998</v>
      </c>
      <c r="F26">
        <v>0.90445859872599998</v>
      </c>
      <c r="G26">
        <v>0.89808917197500004</v>
      </c>
      <c r="H26">
        <v>0.89808917197500004</v>
      </c>
      <c r="I26">
        <v>5</v>
      </c>
      <c r="J26" s="2">
        <f t="shared" si="0"/>
        <v>99.999999999999986</v>
      </c>
      <c r="K26" s="2">
        <f t="shared" si="1"/>
        <v>78.620689655214221</v>
      </c>
      <c r="L26" s="2">
        <f t="shared" si="2"/>
        <v>99.999999999999986</v>
      </c>
      <c r="M26" s="2">
        <f t="shared" si="3"/>
        <v>97.931034482734717</v>
      </c>
      <c r="N26" s="2">
        <f t="shared" si="4"/>
        <v>97.241379310385156</v>
      </c>
      <c r="O26" s="2">
        <f t="shared" si="5"/>
        <v>97.241379310385156</v>
      </c>
      <c r="P26">
        <v>2</v>
      </c>
    </row>
    <row r="27" spans="1:16" x14ac:dyDescent="0.25">
      <c r="A27">
        <v>2</v>
      </c>
      <c r="B27">
        <v>6</v>
      </c>
      <c r="C27">
        <v>0.92356687898099998</v>
      </c>
      <c r="D27">
        <v>0.85350318471300002</v>
      </c>
      <c r="E27">
        <v>0.92356687898099998</v>
      </c>
      <c r="F27">
        <v>0.89171974522300002</v>
      </c>
      <c r="G27">
        <v>0.91719745222899995</v>
      </c>
      <c r="H27">
        <v>0.91719745222899995</v>
      </c>
      <c r="I27">
        <v>6</v>
      </c>
      <c r="J27" s="2">
        <f t="shared" si="0"/>
        <v>99.999999999999986</v>
      </c>
      <c r="K27" s="2">
        <f t="shared" si="1"/>
        <v>92.413793103396756</v>
      </c>
      <c r="L27" s="2">
        <f t="shared" si="2"/>
        <v>99.999999999999986</v>
      </c>
      <c r="M27" s="2">
        <f t="shared" si="3"/>
        <v>96.551724137927309</v>
      </c>
      <c r="N27" s="2">
        <f t="shared" si="4"/>
        <v>99.310344827542153</v>
      </c>
      <c r="O27" s="2">
        <f t="shared" si="5"/>
        <v>99.310344827542153</v>
      </c>
      <c r="P27">
        <v>2</v>
      </c>
    </row>
    <row r="28" spans="1:16" x14ac:dyDescent="0.25">
      <c r="A28">
        <v>2</v>
      </c>
      <c r="B28">
        <v>7</v>
      </c>
      <c r="C28">
        <v>0.91719745222899995</v>
      </c>
      <c r="D28">
        <v>0.834394904459</v>
      </c>
      <c r="E28">
        <v>0.92356687898099998</v>
      </c>
      <c r="F28">
        <v>0.88535031847099999</v>
      </c>
      <c r="G28">
        <v>0.91719745222899995</v>
      </c>
      <c r="H28">
        <v>0.91719745222899995</v>
      </c>
      <c r="I28">
        <v>7</v>
      </c>
      <c r="J28" s="2">
        <f t="shared" si="0"/>
        <v>100.00000000000001</v>
      </c>
      <c r="K28" s="2">
        <f t="shared" si="1"/>
        <v>90.97222222229567</v>
      </c>
      <c r="L28" s="2">
        <f t="shared" si="2"/>
        <v>100.69444444448911</v>
      </c>
      <c r="M28" s="2">
        <f t="shared" si="3"/>
        <v>96.527777777772485</v>
      </c>
      <c r="N28" s="2">
        <f t="shared" si="4"/>
        <v>100.00000000000001</v>
      </c>
      <c r="O28" s="2">
        <f t="shared" si="5"/>
        <v>100.00000000000001</v>
      </c>
      <c r="P28">
        <v>2</v>
      </c>
    </row>
    <row r="29" spans="1:16" x14ac:dyDescent="0.25">
      <c r="A29">
        <v>2</v>
      </c>
      <c r="B29">
        <v>8</v>
      </c>
      <c r="C29">
        <v>0.92993630573200003</v>
      </c>
      <c r="D29">
        <v>0.85987261146500005</v>
      </c>
      <c r="E29">
        <v>0.92993630573200003</v>
      </c>
      <c r="F29">
        <v>0.89171974522300002</v>
      </c>
      <c r="G29">
        <v>0.91719745222899995</v>
      </c>
      <c r="H29">
        <v>0.91719745222899995</v>
      </c>
      <c r="I29">
        <v>8</v>
      </c>
      <c r="J29" s="2">
        <f t="shared" si="0"/>
        <v>100</v>
      </c>
      <c r="K29" s="2">
        <f t="shared" si="1"/>
        <v>92.465753424709092</v>
      </c>
      <c r="L29" s="2">
        <f t="shared" si="2"/>
        <v>100</v>
      </c>
      <c r="M29" s="2">
        <f t="shared" si="3"/>
        <v>95.890410958961567</v>
      </c>
      <c r="N29" s="2">
        <f t="shared" si="4"/>
        <v>98.630136986320522</v>
      </c>
      <c r="O29" s="2">
        <f t="shared" si="5"/>
        <v>98.630136986320522</v>
      </c>
      <c r="P29">
        <v>2</v>
      </c>
    </row>
    <row r="30" spans="1:16" x14ac:dyDescent="0.25">
      <c r="A30">
        <v>2</v>
      </c>
      <c r="B30">
        <v>9</v>
      </c>
      <c r="C30">
        <v>0.90445859872599998</v>
      </c>
      <c r="D30">
        <v>0.85987261146500005</v>
      </c>
      <c r="E30">
        <v>0.92993630573200003</v>
      </c>
      <c r="F30">
        <v>0.89171974522300002</v>
      </c>
      <c r="G30">
        <v>0.91719745222899995</v>
      </c>
      <c r="H30">
        <v>0.91719745222899995</v>
      </c>
      <c r="I30">
        <v>9</v>
      </c>
      <c r="J30" s="2">
        <f t="shared" si="0"/>
        <v>100</v>
      </c>
      <c r="K30" s="2">
        <f t="shared" si="1"/>
        <v>95.070422535226839</v>
      </c>
      <c r="L30" s="2">
        <f t="shared" si="2"/>
        <v>102.81690140841023</v>
      </c>
      <c r="M30" s="2">
        <f t="shared" si="3"/>
        <v>98.591549295794906</v>
      </c>
      <c r="N30" s="2">
        <f t="shared" si="4"/>
        <v>101.40845070420511</v>
      </c>
      <c r="O30" s="2">
        <f t="shared" si="5"/>
        <v>101.40845070420511</v>
      </c>
      <c r="P30">
        <v>2</v>
      </c>
    </row>
    <row r="31" spans="1:16" x14ac:dyDescent="0.25">
      <c r="A31">
        <v>2</v>
      </c>
      <c r="B31">
        <v>10</v>
      </c>
      <c r="C31">
        <v>0.89808917197500004</v>
      </c>
      <c r="D31">
        <v>0.85350318471300002</v>
      </c>
      <c r="E31">
        <v>0.92993630573200003</v>
      </c>
      <c r="F31">
        <v>0.91082802547800001</v>
      </c>
      <c r="G31">
        <v>0.92356687898099998</v>
      </c>
      <c r="H31">
        <v>0.92356687898099998</v>
      </c>
      <c r="I31">
        <v>10</v>
      </c>
      <c r="J31" s="2">
        <f t="shared" si="0"/>
        <v>100</v>
      </c>
      <c r="K31" s="2">
        <f t="shared" si="1"/>
        <v>95.035460992815402</v>
      </c>
      <c r="L31" s="2">
        <f t="shared" si="2"/>
        <v>103.54609929067117</v>
      </c>
      <c r="M31" s="2">
        <f t="shared" si="3"/>
        <v>101.41843971629073</v>
      </c>
      <c r="N31" s="2">
        <f t="shared" si="4"/>
        <v>102.83687943258145</v>
      </c>
      <c r="O31" s="2">
        <f t="shared" si="5"/>
        <v>102.83687943258145</v>
      </c>
      <c r="P31">
        <v>2</v>
      </c>
    </row>
    <row r="32" spans="1:16" x14ac:dyDescent="0.25">
      <c r="A32">
        <v>2</v>
      </c>
      <c r="B32">
        <v>11</v>
      </c>
      <c r="C32">
        <v>0.90445859872599998</v>
      </c>
      <c r="D32">
        <v>0.85987261146500005</v>
      </c>
      <c r="E32">
        <v>0.93630573248399995</v>
      </c>
      <c r="F32">
        <v>0.91082802547800001</v>
      </c>
      <c r="G32">
        <v>0.91719745222899995</v>
      </c>
      <c r="H32">
        <v>0.92356687898099998</v>
      </c>
      <c r="I32">
        <v>11</v>
      </c>
      <c r="J32" s="2">
        <f t="shared" si="0"/>
        <v>100</v>
      </c>
      <c r="K32" s="2">
        <f t="shared" si="1"/>
        <v>95.070422535226839</v>
      </c>
      <c r="L32" s="2">
        <f t="shared" si="2"/>
        <v>103.52112676056805</v>
      </c>
      <c r="M32" s="2">
        <f t="shared" si="3"/>
        <v>100.70422535215783</v>
      </c>
      <c r="N32" s="2">
        <f t="shared" si="4"/>
        <v>101.40845070420511</v>
      </c>
      <c r="O32" s="2">
        <f t="shared" si="5"/>
        <v>102.11267605636294</v>
      </c>
      <c r="P32">
        <v>2</v>
      </c>
    </row>
    <row r="33" spans="1:16" x14ac:dyDescent="0.25">
      <c r="A33">
        <v>2</v>
      </c>
      <c r="B33">
        <v>12</v>
      </c>
      <c r="C33">
        <v>0.90445859872599998</v>
      </c>
      <c r="D33">
        <v>0.84713375796199997</v>
      </c>
      <c r="E33">
        <v>0.94267515923599998</v>
      </c>
      <c r="F33">
        <v>0.91082802547800001</v>
      </c>
      <c r="G33">
        <v>0.92356687898099998</v>
      </c>
      <c r="H33">
        <v>0.89808917197500004</v>
      </c>
      <c r="I33">
        <v>12</v>
      </c>
      <c r="J33" s="2">
        <f t="shared" si="0"/>
        <v>100</v>
      </c>
      <c r="K33" s="2">
        <f t="shared" si="1"/>
        <v>93.661971831021731</v>
      </c>
      <c r="L33" s="2">
        <f t="shared" si="2"/>
        <v>104.22535211272589</v>
      </c>
      <c r="M33" s="2">
        <f t="shared" si="3"/>
        <v>100.70422535215783</v>
      </c>
      <c r="N33" s="2">
        <f t="shared" si="4"/>
        <v>102.11267605636294</v>
      </c>
      <c r="O33" s="2">
        <f t="shared" si="5"/>
        <v>99.29577464795274</v>
      </c>
      <c r="P33">
        <v>2</v>
      </c>
    </row>
    <row r="34" spans="1:16" x14ac:dyDescent="0.25">
      <c r="A34">
        <v>2</v>
      </c>
      <c r="B34">
        <v>13</v>
      </c>
      <c r="C34">
        <v>0.91082802547800001</v>
      </c>
      <c r="D34">
        <v>0.78980891719699997</v>
      </c>
      <c r="E34">
        <v>0.94267515923599998</v>
      </c>
      <c r="F34">
        <v>0.90445859872599998</v>
      </c>
      <c r="G34">
        <v>0.91719745222899995</v>
      </c>
      <c r="H34">
        <v>0.90445859872599998</v>
      </c>
      <c r="I34">
        <v>13</v>
      </c>
      <c r="J34" s="2">
        <f t="shared" ref="J34:J65" si="6">C34*100/$C34</f>
        <v>100</v>
      </c>
      <c r="K34" s="2">
        <f t="shared" ref="K34:K65" si="7">D34*100/$C34</f>
        <v>86.713286713209158</v>
      </c>
      <c r="L34" s="2">
        <f t="shared" ref="L34:L65" si="8">E34*100/$C34</f>
        <v>103.49650349650656</v>
      </c>
      <c r="M34" s="2">
        <f t="shared" ref="M34:M65" si="9">F34*100/$C34</f>
        <v>99.30069930065477</v>
      </c>
      <c r="N34" s="2">
        <f t="shared" ref="N34:N65" si="10">G34*100/$C34</f>
        <v>100.69930069923544</v>
      </c>
      <c r="O34" s="2">
        <f t="shared" ref="O34:O65" si="11">H34*100/$C34</f>
        <v>99.30069930065477</v>
      </c>
      <c r="P34">
        <v>2</v>
      </c>
    </row>
    <row r="35" spans="1:16" x14ac:dyDescent="0.25">
      <c r="A35">
        <v>2</v>
      </c>
      <c r="B35">
        <v>14</v>
      </c>
      <c r="C35">
        <v>0.91082802547800001</v>
      </c>
      <c r="D35">
        <v>0.84076433121000005</v>
      </c>
      <c r="E35">
        <v>0.91082802547800001</v>
      </c>
      <c r="F35">
        <v>0.87898089172000005</v>
      </c>
      <c r="G35">
        <v>0.91719745222899995</v>
      </c>
      <c r="H35">
        <v>0.91082802547800001</v>
      </c>
      <c r="I35">
        <v>14</v>
      </c>
      <c r="J35" s="2">
        <f t="shared" si="6"/>
        <v>100</v>
      </c>
      <c r="K35" s="2">
        <f t="shared" si="7"/>
        <v>92.307692307641645</v>
      </c>
      <c r="L35" s="2">
        <f t="shared" si="8"/>
        <v>100</v>
      </c>
      <c r="M35" s="2">
        <f t="shared" si="9"/>
        <v>96.503496503493423</v>
      </c>
      <c r="N35" s="2">
        <f t="shared" si="10"/>
        <v>100.69930069923544</v>
      </c>
      <c r="O35" s="2">
        <f t="shared" si="11"/>
        <v>100</v>
      </c>
      <c r="P35">
        <v>2</v>
      </c>
    </row>
    <row r="36" spans="1:16" x14ac:dyDescent="0.25">
      <c r="A36">
        <v>2</v>
      </c>
      <c r="B36">
        <v>15</v>
      </c>
      <c r="C36">
        <v>0.91082802547800001</v>
      </c>
      <c r="D36">
        <v>0.834394904459</v>
      </c>
      <c r="E36">
        <v>0.91719745222899995</v>
      </c>
      <c r="F36">
        <v>0.91082802547800001</v>
      </c>
      <c r="G36">
        <v>0.92356687898099998</v>
      </c>
      <c r="H36">
        <v>0.91719745222899995</v>
      </c>
      <c r="I36">
        <v>15</v>
      </c>
      <c r="J36" s="2">
        <f t="shared" si="6"/>
        <v>100</v>
      </c>
      <c r="K36" s="2">
        <f t="shared" si="7"/>
        <v>91.608391608406194</v>
      </c>
      <c r="L36" s="2">
        <f t="shared" si="8"/>
        <v>100.69930069923544</v>
      </c>
      <c r="M36" s="2">
        <f t="shared" si="9"/>
        <v>100</v>
      </c>
      <c r="N36" s="2">
        <f t="shared" si="10"/>
        <v>101.39860139858065</v>
      </c>
      <c r="O36" s="2">
        <f t="shared" si="11"/>
        <v>100.69930069923544</v>
      </c>
      <c r="P36">
        <v>2</v>
      </c>
    </row>
    <row r="37" spans="1:16" x14ac:dyDescent="0.25">
      <c r="A37">
        <v>2</v>
      </c>
      <c r="B37">
        <v>16</v>
      </c>
      <c r="C37">
        <v>0.91082802547800001</v>
      </c>
      <c r="D37">
        <v>0.82802547770699997</v>
      </c>
      <c r="E37">
        <v>0.91719745222899995</v>
      </c>
      <c r="F37">
        <v>0.91719745222899995</v>
      </c>
      <c r="G37">
        <v>0.92993630573200003</v>
      </c>
      <c r="H37">
        <v>0.90445859872599998</v>
      </c>
      <c r="I37">
        <v>16</v>
      </c>
      <c r="J37" s="2">
        <f t="shared" si="6"/>
        <v>100</v>
      </c>
      <c r="K37" s="2">
        <f t="shared" si="7"/>
        <v>90.909090909060964</v>
      </c>
      <c r="L37" s="2">
        <f t="shared" si="8"/>
        <v>100.69930069923544</v>
      </c>
      <c r="M37" s="2">
        <f t="shared" si="9"/>
        <v>100.69930069923544</v>
      </c>
      <c r="N37" s="2">
        <f t="shared" si="10"/>
        <v>102.09790209781612</v>
      </c>
      <c r="O37" s="2">
        <f t="shared" si="11"/>
        <v>99.30069930065477</v>
      </c>
      <c r="P37">
        <v>2</v>
      </c>
    </row>
    <row r="38" spans="1:16" x14ac:dyDescent="0.25">
      <c r="A38">
        <v>2</v>
      </c>
      <c r="B38">
        <v>17</v>
      </c>
      <c r="C38">
        <v>0.90445859872599998</v>
      </c>
      <c r="D38">
        <v>0.834394904459</v>
      </c>
      <c r="E38">
        <v>0.91719745222899995</v>
      </c>
      <c r="F38">
        <v>0.91719745222899995</v>
      </c>
      <c r="G38">
        <v>0.93630573248399995</v>
      </c>
      <c r="H38">
        <v>0.90445859872599998</v>
      </c>
      <c r="I38">
        <v>17</v>
      </c>
      <c r="J38" s="2">
        <f t="shared" si="6"/>
        <v>100</v>
      </c>
      <c r="K38" s="2">
        <f t="shared" si="7"/>
        <v>92.253521126816636</v>
      </c>
      <c r="L38" s="2">
        <f t="shared" si="8"/>
        <v>101.40845070420511</v>
      </c>
      <c r="M38" s="2">
        <f t="shared" si="9"/>
        <v>101.40845070420511</v>
      </c>
      <c r="N38" s="2">
        <f t="shared" si="10"/>
        <v>103.52112676056805</v>
      </c>
      <c r="O38" s="2">
        <f t="shared" si="11"/>
        <v>100</v>
      </c>
      <c r="P38">
        <v>2</v>
      </c>
    </row>
    <row r="39" spans="1:16" x14ac:dyDescent="0.25">
      <c r="A39">
        <v>2</v>
      </c>
      <c r="B39">
        <v>18</v>
      </c>
      <c r="C39">
        <v>0.91082802547800001</v>
      </c>
      <c r="D39">
        <v>0.834394904459</v>
      </c>
      <c r="E39">
        <v>0.91082802547800001</v>
      </c>
      <c r="F39">
        <v>0.90445859872599998</v>
      </c>
      <c r="G39">
        <v>0.93630573248399995</v>
      </c>
      <c r="H39">
        <v>0.89808917197500004</v>
      </c>
      <c r="I39">
        <v>18</v>
      </c>
      <c r="J39" s="2">
        <f t="shared" si="6"/>
        <v>100</v>
      </c>
      <c r="K39" s="2">
        <f t="shared" si="7"/>
        <v>91.608391608406194</v>
      </c>
      <c r="L39" s="2">
        <f t="shared" si="8"/>
        <v>100</v>
      </c>
      <c r="M39" s="2">
        <f t="shared" si="9"/>
        <v>99.30069930065477</v>
      </c>
      <c r="N39" s="2">
        <f t="shared" si="10"/>
        <v>102.79720279716133</v>
      </c>
      <c r="O39" s="2">
        <f t="shared" si="11"/>
        <v>98.601398601419334</v>
      </c>
      <c r="P39">
        <v>2</v>
      </c>
    </row>
    <row r="40" spans="1:16" x14ac:dyDescent="0.25">
      <c r="A40">
        <v>2</v>
      </c>
      <c r="B40">
        <v>19</v>
      </c>
      <c r="C40">
        <v>0.90445859872599998</v>
      </c>
      <c r="D40">
        <v>0.84076433121000005</v>
      </c>
      <c r="E40">
        <v>0.91719745222899995</v>
      </c>
      <c r="F40">
        <v>0.90445859872599998</v>
      </c>
      <c r="G40">
        <v>0.94267515923599998</v>
      </c>
      <c r="H40">
        <v>0.89808917197500004</v>
      </c>
      <c r="I40">
        <v>19</v>
      </c>
      <c r="J40" s="2">
        <f t="shared" si="6"/>
        <v>100</v>
      </c>
      <c r="K40" s="2">
        <f t="shared" si="7"/>
        <v>92.957746478863911</v>
      </c>
      <c r="L40" s="2">
        <f t="shared" si="8"/>
        <v>101.40845070420511</v>
      </c>
      <c r="M40" s="2">
        <f t="shared" si="9"/>
        <v>100</v>
      </c>
      <c r="N40" s="2">
        <f t="shared" si="10"/>
        <v>104.22535211272589</v>
      </c>
      <c r="O40" s="2">
        <f t="shared" si="11"/>
        <v>99.29577464795274</v>
      </c>
      <c r="P40">
        <v>2</v>
      </c>
    </row>
    <row r="41" spans="1:16" x14ac:dyDescent="0.25">
      <c r="A41">
        <v>2</v>
      </c>
      <c r="B41">
        <v>20</v>
      </c>
      <c r="C41">
        <v>0.90445859872599998</v>
      </c>
      <c r="D41">
        <v>0.85350318471300002</v>
      </c>
      <c r="E41">
        <v>0.91082802547800001</v>
      </c>
      <c r="F41">
        <v>0.90445859872599998</v>
      </c>
      <c r="G41">
        <v>0.92993630573200003</v>
      </c>
      <c r="H41">
        <v>0.92356687898099998</v>
      </c>
      <c r="I41">
        <v>20</v>
      </c>
      <c r="J41" s="3">
        <f t="shared" si="6"/>
        <v>100</v>
      </c>
      <c r="K41" s="3">
        <f t="shared" si="7"/>
        <v>94.366197183069005</v>
      </c>
      <c r="L41" s="3">
        <f t="shared" si="8"/>
        <v>100.70422535215783</v>
      </c>
      <c r="M41" s="3">
        <f t="shared" si="9"/>
        <v>100</v>
      </c>
      <c r="N41" s="3">
        <f t="shared" si="10"/>
        <v>102.81690140841023</v>
      </c>
      <c r="O41" s="3">
        <f t="shared" si="11"/>
        <v>102.11267605636294</v>
      </c>
      <c r="P41">
        <v>2</v>
      </c>
    </row>
    <row r="42" spans="1:16" x14ac:dyDescent="0.25">
      <c r="A42">
        <v>3</v>
      </c>
      <c r="B42">
        <v>1</v>
      </c>
      <c r="C42">
        <v>0.505</v>
      </c>
      <c r="D42">
        <v>0.54500000000000004</v>
      </c>
      <c r="E42">
        <v>0.56499999999999995</v>
      </c>
      <c r="F42">
        <v>0.505</v>
      </c>
      <c r="G42">
        <v>0.56499999999999995</v>
      </c>
      <c r="H42">
        <v>0.56499999999999995</v>
      </c>
      <c r="I42">
        <v>1</v>
      </c>
      <c r="J42" s="1">
        <f t="shared" si="6"/>
        <v>100</v>
      </c>
      <c r="K42" s="1">
        <f t="shared" si="7"/>
        <v>107.92079207920793</v>
      </c>
      <c r="L42" s="1">
        <f t="shared" si="8"/>
        <v>111.88118811881186</v>
      </c>
      <c r="M42" s="1">
        <f t="shared" si="9"/>
        <v>100</v>
      </c>
      <c r="N42" s="1">
        <f t="shared" si="10"/>
        <v>111.88118811881186</v>
      </c>
      <c r="O42" s="1">
        <f t="shared" si="11"/>
        <v>111.88118811881186</v>
      </c>
      <c r="P42">
        <v>3</v>
      </c>
    </row>
    <row r="43" spans="1:16" x14ac:dyDescent="0.25">
      <c r="A43">
        <v>3</v>
      </c>
      <c r="B43">
        <v>2</v>
      </c>
      <c r="C43">
        <v>0.49</v>
      </c>
      <c r="D43">
        <v>0.44</v>
      </c>
      <c r="E43">
        <v>0.58499999999999996</v>
      </c>
      <c r="F43">
        <v>0.49</v>
      </c>
      <c r="G43">
        <v>0.49</v>
      </c>
      <c r="H43">
        <v>0.49</v>
      </c>
      <c r="I43">
        <v>2</v>
      </c>
      <c r="J43" s="2">
        <f t="shared" si="6"/>
        <v>100</v>
      </c>
      <c r="K43" s="2">
        <f t="shared" si="7"/>
        <v>89.795918367346943</v>
      </c>
      <c r="L43" s="2">
        <f t="shared" si="8"/>
        <v>119.38775510204081</v>
      </c>
      <c r="M43" s="2">
        <f t="shared" si="9"/>
        <v>100</v>
      </c>
      <c r="N43" s="2">
        <f t="shared" si="10"/>
        <v>100</v>
      </c>
      <c r="O43" s="2">
        <f t="shared" si="11"/>
        <v>100</v>
      </c>
      <c r="P43">
        <v>3</v>
      </c>
    </row>
    <row r="44" spans="1:16" x14ac:dyDescent="0.25">
      <c r="A44">
        <v>3</v>
      </c>
      <c r="B44">
        <v>3</v>
      </c>
      <c r="C44">
        <v>0.59</v>
      </c>
      <c r="D44">
        <v>0.505</v>
      </c>
      <c r="E44">
        <v>0.59499999999999997</v>
      </c>
      <c r="F44">
        <v>0.55500000000000005</v>
      </c>
      <c r="G44">
        <v>0.59499999999999997</v>
      </c>
      <c r="H44">
        <v>0.59499999999999997</v>
      </c>
      <c r="I44">
        <v>3</v>
      </c>
      <c r="J44" s="2">
        <f t="shared" si="6"/>
        <v>100</v>
      </c>
      <c r="K44" s="2">
        <f t="shared" si="7"/>
        <v>85.593220338983059</v>
      </c>
      <c r="L44" s="2">
        <f t="shared" si="8"/>
        <v>100.84745762711864</v>
      </c>
      <c r="M44" s="2">
        <f t="shared" si="9"/>
        <v>94.067796610169509</v>
      </c>
      <c r="N44" s="2">
        <f t="shared" si="10"/>
        <v>100.84745762711864</v>
      </c>
      <c r="O44" s="2">
        <f t="shared" si="11"/>
        <v>100.84745762711864</v>
      </c>
      <c r="P44">
        <v>3</v>
      </c>
    </row>
    <row r="45" spans="1:16" x14ac:dyDescent="0.25">
      <c r="A45">
        <v>3</v>
      </c>
      <c r="B45">
        <v>4</v>
      </c>
      <c r="C45">
        <v>0.66</v>
      </c>
      <c r="D45">
        <v>0.49</v>
      </c>
      <c r="E45">
        <v>0.66</v>
      </c>
      <c r="F45">
        <v>0.54500000000000004</v>
      </c>
      <c r="G45">
        <v>0.66</v>
      </c>
      <c r="H45">
        <v>0.66</v>
      </c>
      <c r="I45">
        <v>4</v>
      </c>
      <c r="J45" s="2">
        <f t="shared" si="6"/>
        <v>100</v>
      </c>
      <c r="K45" s="2">
        <f t="shared" si="7"/>
        <v>74.242424242424235</v>
      </c>
      <c r="L45" s="2">
        <f t="shared" si="8"/>
        <v>100</v>
      </c>
      <c r="M45" s="2">
        <f t="shared" si="9"/>
        <v>82.575757575757578</v>
      </c>
      <c r="N45" s="2">
        <f t="shared" si="10"/>
        <v>100</v>
      </c>
      <c r="O45" s="2">
        <f t="shared" si="11"/>
        <v>100</v>
      </c>
      <c r="P45">
        <v>3</v>
      </c>
    </row>
    <row r="46" spans="1:16" x14ac:dyDescent="0.25">
      <c r="A46">
        <v>3</v>
      </c>
      <c r="B46">
        <v>5</v>
      </c>
      <c r="C46">
        <v>0.76</v>
      </c>
      <c r="D46">
        <v>0.52500000000000002</v>
      </c>
      <c r="E46">
        <v>0.66</v>
      </c>
      <c r="F46">
        <v>0.67</v>
      </c>
      <c r="G46">
        <v>0.66</v>
      </c>
      <c r="H46">
        <v>0.66</v>
      </c>
      <c r="I46">
        <v>5</v>
      </c>
      <c r="J46" s="2">
        <f t="shared" si="6"/>
        <v>100</v>
      </c>
      <c r="K46" s="2">
        <f t="shared" si="7"/>
        <v>69.078947368421055</v>
      </c>
      <c r="L46" s="2">
        <f t="shared" si="8"/>
        <v>86.84210526315789</v>
      </c>
      <c r="M46" s="2">
        <f t="shared" si="9"/>
        <v>88.15789473684211</v>
      </c>
      <c r="N46" s="2">
        <f t="shared" si="10"/>
        <v>86.84210526315789</v>
      </c>
      <c r="O46" s="2">
        <f t="shared" si="11"/>
        <v>86.84210526315789</v>
      </c>
      <c r="P46">
        <v>3</v>
      </c>
    </row>
    <row r="47" spans="1:16" x14ac:dyDescent="0.25">
      <c r="A47">
        <v>3</v>
      </c>
      <c r="B47">
        <v>6</v>
      </c>
      <c r="C47">
        <v>0.73</v>
      </c>
      <c r="D47">
        <v>0.52</v>
      </c>
      <c r="E47">
        <v>0.74</v>
      </c>
      <c r="F47">
        <v>0.76</v>
      </c>
      <c r="G47">
        <v>0.74</v>
      </c>
      <c r="H47">
        <v>0.74</v>
      </c>
      <c r="I47">
        <v>6</v>
      </c>
      <c r="J47" s="2">
        <f t="shared" si="6"/>
        <v>100</v>
      </c>
      <c r="K47" s="2">
        <f t="shared" si="7"/>
        <v>71.232876712328775</v>
      </c>
      <c r="L47" s="2">
        <f t="shared" si="8"/>
        <v>101.36986301369863</v>
      </c>
      <c r="M47" s="2">
        <f t="shared" si="9"/>
        <v>104.10958904109589</v>
      </c>
      <c r="N47" s="2">
        <f t="shared" si="10"/>
        <v>101.36986301369863</v>
      </c>
      <c r="O47" s="2">
        <f t="shared" si="11"/>
        <v>101.36986301369863</v>
      </c>
      <c r="P47">
        <v>3</v>
      </c>
    </row>
    <row r="48" spans="1:16" x14ac:dyDescent="0.25">
      <c r="A48">
        <v>3</v>
      </c>
      <c r="B48">
        <v>7</v>
      </c>
      <c r="C48">
        <v>0.77</v>
      </c>
      <c r="D48">
        <v>0.56499999999999995</v>
      </c>
      <c r="E48">
        <v>0.72499999999999998</v>
      </c>
      <c r="F48">
        <v>0.78500000000000003</v>
      </c>
      <c r="G48">
        <v>0.72499999999999998</v>
      </c>
      <c r="H48">
        <v>0.72499999999999998</v>
      </c>
      <c r="I48">
        <v>7</v>
      </c>
      <c r="J48" s="2">
        <f t="shared" si="6"/>
        <v>100</v>
      </c>
      <c r="K48" s="2">
        <f t="shared" si="7"/>
        <v>73.376623376623371</v>
      </c>
      <c r="L48" s="2">
        <f t="shared" si="8"/>
        <v>94.15584415584415</v>
      </c>
      <c r="M48" s="2">
        <f t="shared" si="9"/>
        <v>101.94805194805194</v>
      </c>
      <c r="N48" s="2">
        <f t="shared" si="10"/>
        <v>94.15584415584415</v>
      </c>
      <c r="O48" s="2">
        <f t="shared" si="11"/>
        <v>94.15584415584415</v>
      </c>
      <c r="P48">
        <v>3</v>
      </c>
    </row>
    <row r="49" spans="1:16" x14ac:dyDescent="0.25">
      <c r="A49">
        <v>3</v>
      </c>
      <c r="B49">
        <v>8</v>
      </c>
      <c r="C49">
        <v>0.77500000000000002</v>
      </c>
      <c r="D49">
        <v>0.51</v>
      </c>
      <c r="E49">
        <v>0.80500000000000005</v>
      </c>
      <c r="F49">
        <v>0.84499999999999997</v>
      </c>
      <c r="G49">
        <v>0.80500000000000005</v>
      </c>
      <c r="H49">
        <v>0.80500000000000005</v>
      </c>
      <c r="I49">
        <v>8</v>
      </c>
      <c r="J49" s="2">
        <f t="shared" si="6"/>
        <v>100</v>
      </c>
      <c r="K49" s="2">
        <f t="shared" si="7"/>
        <v>65.806451612903217</v>
      </c>
      <c r="L49" s="2">
        <f t="shared" si="8"/>
        <v>103.87096774193549</v>
      </c>
      <c r="M49" s="2">
        <f t="shared" si="9"/>
        <v>109.03225806451613</v>
      </c>
      <c r="N49" s="2">
        <f t="shared" si="10"/>
        <v>103.87096774193549</v>
      </c>
      <c r="O49" s="2">
        <f t="shared" si="11"/>
        <v>103.87096774193549</v>
      </c>
      <c r="P49">
        <v>3</v>
      </c>
    </row>
    <row r="50" spans="1:16" x14ac:dyDescent="0.25">
      <c r="A50">
        <v>3</v>
      </c>
      <c r="B50">
        <v>9</v>
      </c>
      <c r="C50">
        <v>0.80500000000000005</v>
      </c>
      <c r="D50">
        <v>0.49</v>
      </c>
      <c r="E50">
        <v>0.80500000000000005</v>
      </c>
      <c r="F50">
        <v>0.85</v>
      </c>
      <c r="G50">
        <v>0.80500000000000005</v>
      </c>
      <c r="H50">
        <v>0.80500000000000005</v>
      </c>
      <c r="I50">
        <v>9</v>
      </c>
      <c r="J50" s="2">
        <f t="shared" si="6"/>
        <v>100</v>
      </c>
      <c r="K50" s="2">
        <f t="shared" si="7"/>
        <v>60.869565217391298</v>
      </c>
      <c r="L50" s="2">
        <f t="shared" si="8"/>
        <v>100</v>
      </c>
      <c r="M50" s="2">
        <f t="shared" si="9"/>
        <v>105.59006211180123</v>
      </c>
      <c r="N50" s="2">
        <f t="shared" si="10"/>
        <v>100</v>
      </c>
      <c r="O50" s="2">
        <f t="shared" si="11"/>
        <v>100</v>
      </c>
      <c r="P50">
        <v>3</v>
      </c>
    </row>
    <row r="51" spans="1:16" x14ac:dyDescent="0.25">
      <c r="A51">
        <v>3</v>
      </c>
      <c r="B51">
        <v>10</v>
      </c>
      <c r="C51">
        <v>0.79500000000000004</v>
      </c>
      <c r="D51">
        <v>0.51</v>
      </c>
      <c r="E51">
        <v>0.79500000000000004</v>
      </c>
      <c r="F51">
        <v>0.86</v>
      </c>
      <c r="G51">
        <v>0.79500000000000004</v>
      </c>
      <c r="H51">
        <v>0.79500000000000004</v>
      </c>
      <c r="I51">
        <v>10</v>
      </c>
      <c r="J51" s="2">
        <f t="shared" si="6"/>
        <v>100</v>
      </c>
      <c r="K51" s="2">
        <f t="shared" si="7"/>
        <v>64.15094339622641</v>
      </c>
      <c r="L51" s="2">
        <f t="shared" si="8"/>
        <v>100</v>
      </c>
      <c r="M51" s="2">
        <f t="shared" si="9"/>
        <v>108.17610062893081</v>
      </c>
      <c r="N51" s="2">
        <f t="shared" si="10"/>
        <v>100</v>
      </c>
      <c r="O51" s="2">
        <f t="shared" si="11"/>
        <v>100</v>
      </c>
      <c r="P51">
        <v>3</v>
      </c>
    </row>
    <row r="52" spans="1:16" x14ac:dyDescent="0.25">
      <c r="A52">
        <v>3</v>
      </c>
      <c r="B52">
        <v>11</v>
      </c>
      <c r="C52">
        <v>0.79</v>
      </c>
      <c r="D52">
        <v>0.5</v>
      </c>
      <c r="E52">
        <v>0.79</v>
      </c>
      <c r="F52">
        <v>0.85</v>
      </c>
      <c r="G52">
        <v>0.84499999999999997</v>
      </c>
      <c r="H52">
        <v>0.84499999999999997</v>
      </c>
      <c r="I52">
        <v>11</v>
      </c>
      <c r="J52" s="2">
        <f t="shared" si="6"/>
        <v>100</v>
      </c>
      <c r="K52" s="2">
        <f t="shared" si="7"/>
        <v>63.291139240506325</v>
      </c>
      <c r="L52" s="2">
        <f t="shared" si="8"/>
        <v>100</v>
      </c>
      <c r="M52" s="2">
        <f t="shared" si="9"/>
        <v>107.59493670886076</v>
      </c>
      <c r="N52" s="2">
        <f t="shared" si="10"/>
        <v>106.96202531645569</v>
      </c>
      <c r="O52" s="2">
        <f t="shared" si="11"/>
        <v>106.96202531645569</v>
      </c>
      <c r="P52">
        <v>3</v>
      </c>
    </row>
    <row r="53" spans="1:16" x14ac:dyDescent="0.25">
      <c r="A53">
        <v>3</v>
      </c>
      <c r="B53">
        <v>12</v>
      </c>
      <c r="C53">
        <v>0.84</v>
      </c>
      <c r="D53">
        <v>0.505</v>
      </c>
      <c r="E53">
        <v>0.85</v>
      </c>
      <c r="F53">
        <v>0.82499999999999996</v>
      </c>
      <c r="G53">
        <v>0.85</v>
      </c>
      <c r="H53">
        <v>0.85</v>
      </c>
      <c r="I53">
        <v>12</v>
      </c>
      <c r="J53" s="2">
        <f t="shared" si="6"/>
        <v>100</v>
      </c>
      <c r="K53" s="2">
        <f t="shared" si="7"/>
        <v>60.11904761904762</v>
      </c>
      <c r="L53" s="2">
        <f t="shared" si="8"/>
        <v>101.19047619047619</v>
      </c>
      <c r="M53" s="2">
        <f t="shared" si="9"/>
        <v>98.214285714285722</v>
      </c>
      <c r="N53" s="2">
        <f t="shared" si="10"/>
        <v>101.19047619047619</v>
      </c>
      <c r="O53" s="2">
        <f t="shared" si="11"/>
        <v>101.19047619047619</v>
      </c>
      <c r="P53">
        <v>3</v>
      </c>
    </row>
    <row r="54" spans="1:16" x14ac:dyDescent="0.25">
      <c r="A54">
        <v>3</v>
      </c>
      <c r="B54">
        <v>13</v>
      </c>
      <c r="C54">
        <v>0.85</v>
      </c>
      <c r="D54">
        <v>0.52</v>
      </c>
      <c r="E54">
        <v>0.85</v>
      </c>
      <c r="F54">
        <v>0.82</v>
      </c>
      <c r="G54">
        <v>0.85</v>
      </c>
      <c r="H54">
        <v>0.85499999999999998</v>
      </c>
      <c r="I54">
        <v>13</v>
      </c>
      <c r="J54" s="2">
        <f t="shared" si="6"/>
        <v>100</v>
      </c>
      <c r="K54" s="2">
        <f t="shared" si="7"/>
        <v>61.176470588235297</v>
      </c>
      <c r="L54" s="2">
        <f t="shared" si="8"/>
        <v>100</v>
      </c>
      <c r="M54" s="2">
        <f t="shared" si="9"/>
        <v>96.470588235294116</v>
      </c>
      <c r="N54" s="2">
        <f t="shared" si="10"/>
        <v>100</v>
      </c>
      <c r="O54" s="2">
        <f t="shared" si="11"/>
        <v>100.58823529411765</v>
      </c>
      <c r="P54">
        <v>3</v>
      </c>
    </row>
    <row r="55" spans="1:16" x14ac:dyDescent="0.25">
      <c r="A55">
        <v>3</v>
      </c>
      <c r="B55">
        <v>14</v>
      </c>
      <c r="C55">
        <v>0.85</v>
      </c>
      <c r="D55">
        <v>0.495</v>
      </c>
      <c r="E55">
        <v>0.85</v>
      </c>
      <c r="F55">
        <v>0.81499999999999995</v>
      </c>
      <c r="G55">
        <v>0.85</v>
      </c>
      <c r="H55">
        <v>0.83</v>
      </c>
      <c r="I55">
        <v>14</v>
      </c>
      <c r="J55" s="2">
        <f t="shared" si="6"/>
        <v>100</v>
      </c>
      <c r="K55" s="2">
        <f t="shared" si="7"/>
        <v>58.235294117647058</v>
      </c>
      <c r="L55" s="2">
        <f t="shared" si="8"/>
        <v>100</v>
      </c>
      <c r="M55" s="2">
        <f t="shared" si="9"/>
        <v>95.882352941176478</v>
      </c>
      <c r="N55" s="2">
        <f t="shared" si="10"/>
        <v>100</v>
      </c>
      <c r="O55" s="2">
        <f t="shared" si="11"/>
        <v>97.64705882352942</v>
      </c>
      <c r="P55">
        <v>3</v>
      </c>
    </row>
    <row r="56" spans="1:16" x14ac:dyDescent="0.25">
      <c r="A56">
        <v>3</v>
      </c>
      <c r="B56">
        <v>15</v>
      </c>
      <c r="C56">
        <v>0.84</v>
      </c>
      <c r="D56">
        <v>0.495</v>
      </c>
      <c r="E56">
        <v>0.86499999999999999</v>
      </c>
      <c r="F56">
        <v>0.85</v>
      </c>
      <c r="G56">
        <v>0.83499999999999996</v>
      </c>
      <c r="H56">
        <v>0.84499999999999997</v>
      </c>
      <c r="I56">
        <v>15</v>
      </c>
      <c r="J56" s="2">
        <f t="shared" si="6"/>
        <v>100</v>
      </c>
      <c r="K56" s="2">
        <f t="shared" si="7"/>
        <v>58.928571428571431</v>
      </c>
      <c r="L56" s="2">
        <f t="shared" si="8"/>
        <v>102.97619047619048</v>
      </c>
      <c r="M56" s="2">
        <f t="shared" si="9"/>
        <v>101.19047619047619</v>
      </c>
      <c r="N56" s="2">
        <f t="shared" si="10"/>
        <v>99.404761904761912</v>
      </c>
      <c r="O56" s="2">
        <f t="shared" si="11"/>
        <v>100.5952380952381</v>
      </c>
      <c r="P56">
        <v>3</v>
      </c>
    </row>
    <row r="57" spans="1:16" x14ac:dyDescent="0.25">
      <c r="A57">
        <v>3</v>
      </c>
      <c r="B57">
        <v>16</v>
      </c>
      <c r="C57">
        <v>0.755</v>
      </c>
      <c r="D57">
        <v>0.51500000000000001</v>
      </c>
      <c r="E57">
        <v>0.82499999999999996</v>
      </c>
      <c r="F57">
        <v>0.85</v>
      </c>
      <c r="G57">
        <v>0.82499999999999996</v>
      </c>
      <c r="H57">
        <v>0.86</v>
      </c>
      <c r="I57">
        <v>16</v>
      </c>
      <c r="J57" s="2">
        <f t="shared" si="6"/>
        <v>100</v>
      </c>
      <c r="K57" s="2">
        <f t="shared" si="7"/>
        <v>68.211920529801318</v>
      </c>
      <c r="L57" s="2">
        <f t="shared" si="8"/>
        <v>109.27152317880794</v>
      </c>
      <c r="M57" s="2">
        <f t="shared" si="9"/>
        <v>112.58278145695364</v>
      </c>
      <c r="N57" s="2">
        <f t="shared" si="10"/>
        <v>109.27152317880794</v>
      </c>
      <c r="O57" s="2">
        <f t="shared" si="11"/>
        <v>113.90728476821192</v>
      </c>
      <c r="P57">
        <v>3</v>
      </c>
    </row>
    <row r="58" spans="1:16" x14ac:dyDescent="0.25">
      <c r="A58">
        <v>3</v>
      </c>
      <c r="B58">
        <v>17</v>
      </c>
      <c r="C58">
        <v>0.72499999999999998</v>
      </c>
      <c r="D58">
        <v>0.46</v>
      </c>
      <c r="E58">
        <v>0.84</v>
      </c>
      <c r="F58">
        <v>0.85</v>
      </c>
      <c r="G58">
        <v>0.82</v>
      </c>
      <c r="H58">
        <v>0.85</v>
      </c>
      <c r="I58">
        <v>17</v>
      </c>
      <c r="J58" s="2">
        <f t="shared" si="6"/>
        <v>100</v>
      </c>
      <c r="K58" s="2">
        <f t="shared" si="7"/>
        <v>63.448275862068968</v>
      </c>
      <c r="L58" s="2">
        <f t="shared" si="8"/>
        <v>115.86206896551724</v>
      </c>
      <c r="M58" s="2">
        <f t="shared" si="9"/>
        <v>117.24137931034483</v>
      </c>
      <c r="N58" s="2">
        <f t="shared" si="10"/>
        <v>113.10344827586208</v>
      </c>
      <c r="O58" s="2">
        <f t="shared" si="11"/>
        <v>117.24137931034483</v>
      </c>
      <c r="P58">
        <v>3</v>
      </c>
    </row>
    <row r="59" spans="1:16" x14ac:dyDescent="0.25">
      <c r="A59">
        <v>3</v>
      </c>
      <c r="B59">
        <v>18</v>
      </c>
      <c r="C59">
        <v>0.73</v>
      </c>
      <c r="D59">
        <v>0.5</v>
      </c>
      <c r="E59">
        <v>0.83</v>
      </c>
      <c r="F59">
        <v>0.86</v>
      </c>
      <c r="G59">
        <v>0.82499999999999996</v>
      </c>
      <c r="H59">
        <v>0.86</v>
      </c>
      <c r="I59">
        <v>18</v>
      </c>
      <c r="J59" s="2">
        <f t="shared" si="6"/>
        <v>100</v>
      </c>
      <c r="K59" s="2">
        <f t="shared" si="7"/>
        <v>68.493150684931507</v>
      </c>
      <c r="L59" s="2">
        <f t="shared" si="8"/>
        <v>113.69863013698631</v>
      </c>
      <c r="M59" s="2">
        <f t="shared" si="9"/>
        <v>117.8082191780822</v>
      </c>
      <c r="N59" s="2">
        <f t="shared" si="10"/>
        <v>113.01369863013699</v>
      </c>
      <c r="O59" s="2">
        <f t="shared" si="11"/>
        <v>117.8082191780822</v>
      </c>
      <c r="P59">
        <v>3</v>
      </c>
    </row>
    <row r="60" spans="1:16" x14ac:dyDescent="0.25">
      <c r="A60">
        <v>3</v>
      </c>
      <c r="B60">
        <v>19</v>
      </c>
      <c r="C60">
        <v>0.70499999999999996</v>
      </c>
      <c r="D60">
        <v>0.52500000000000002</v>
      </c>
      <c r="E60">
        <v>0.82</v>
      </c>
      <c r="F60">
        <v>0.85499999999999998</v>
      </c>
      <c r="G60">
        <v>0.81</v>
      </c>
      <c r="H60">
        <v>0.85499999999999998</v>
      </c>
      <c r="I60">
        <v>19</v>
      </c>
      <c r="J60" s="2">
        <f t="shared" si="6"/>
        <v>100</v>
      </c>
      <c r="K60" s="2">
        <f t="shared" si="7"/>
        <v>74.468085106382986</v>
      </c>
      <c r="L60" s="2">
        <f t="shared" si="8"/>
        <v>116.31205673758866</v>
      </c>
      <c r="M60" s="2">
        <f t="shared" si="9"/>
        <v>121.27659574468086</v>
      </c>
      <c r="N60" s="2">
        <f t="shared" si="10"/>
        <v>114.8936170212766</v>
      </c>
      <c r="O60" s="2">
        <f t="shared" si="11"/>
        <v>121.27659574468086</v>
      </c>
      <c r="P60">
        <v>3</v>
      </c>
    </row>
    <row r="61" spans="1:16" x14ac:dyDescent="0.25">
      <c r="A61">
        <v>3</v>
      </c>
      <c r="B61">
        <v>20</v>
      </c>
      <c r="C61">
        <v>0.68500000000000005</v>
      </c>
      <c r="D61">
        <v>0.51500000000000001</v>
      </c>
      <c r="E61">
        <v>0.78500000000000003</v>
      </c>
      <c r="F61">
        <v>0.84499999999999997</v>
      </c>
      <c r="G61">
        <v>0.78</v>
      </c>
      <c r="H61">
        <v>0.84499999999999997</v>
      </c>
      <c r="I61">
        <v>20</v>
      </c>
      <c r="J61" s="3">
        <f t="shared" si="6"/>
        <v>99.999999999999986</v>
      </c>
      <c r="K61" s="3">
        <f t="shared" si="7"/>
        <v>75.18248175182481</v>
      </c>
      <c r="L61" s="3">
        <f t="shared" si="8"/>
        <v>114.5985401459854</v>
      </c>
      <c r="M61" s="3">
        <f t="shared" si="9"/>
        <v>123.35766423357663</v>
      </c>
      <c r="N61" s="3">
        <f t="shared" si="10"/>
        <v>113.86861313868613</v>
      </c>
      <c r="O61" s="3">
        <f t="shared" si="11"/>
        <v>123.35766423357663</v>
      </c>
      <c r="P61">
        <v>3</v>
      </c>
    </row>
    <row r="62" spans="1:16" x14ac:dyDescent="0.25">
      <c r="A62">
        <v>4</v>
      </c>
      <c r="B62">
        <v>1</v>
      </c>
      <c r="C62">
        <v>0.380303030303</v>
      </c>
      <c r="D62">
        <v>0.37121212121199998</v>
      </c>
      <c r="E62">
        <v>0.31818181818199998</v>
      </c>
      <c r="F62">
        <v>0.41666666666699997</v>
      </c>
      <c r="G62">
        <v>0.31818181818199998</v>
      </c>
      <c r="H62">
        <v>0.31818181818199998</v>
      </c>
      <c r="I62">
        <v>1</v>
      </c>
      <c r="J62" s="1">
        <f t="shared" si="6"/>
        <v>99.999999999999986</v>
      </c>
      <c r="K62" s="1">
        <f t="shared" si="7"/>
        <v>97.609561752963941</v>
      </c>
      <c r="L62" s="1">
        <f t="shared" si="8"/>
        <v>83.665338645472787</v>
      </c>
      <c r="M62" s="1">
        <f t="shared" si="9"/>
        <v>109.56175298814418</v>
      </c>
      <c r="N62" s="1">
        <f t="shared" si="10"/>
        <v>83.665338645472787</v>
      </c>
      <c r="O62" s="1">
        <f t="shared" si="11"/>
        <v>83.665338645472787</v>
      </c>
      <c r="P62">
        <v>4</v>
      </c>
    </row>
    <row r="63" spans="1:16" x14ac:dyDescent="0.25">
      <c r="A63">
        <v>4</v>
      </c>
      <c r="B63">
        <v>2</v>
      </c>
      <c r="C63">
        <v>0.76363636363599996</v>
      </c>
      <c r="D63">
        <v>0.74848484848499997</v>
      </c>
      <c r="E63">
        <v>0.84696969697000002</v>
      </c>
      <c r="F63">
        <v>0.73333333333299999</v>
      </c>
      <c r="G63">
        <v>0.87727272727299999</v>
      </c>
      <c r="H63">
        <v>0.87727272727299999</v>
      </c>
      <c r="I63">
        <v>2</v>
      </c>
      <c r="J63" s="2">
        <f t="shared" si="6"/>
        <v>100</v>
      </c>
      <c r="K63" s="2">
        <f t="shared" si="7"/>
        <v>98.015873015939533</v>
      </c>
      <c r="L63" s="2">
        <f t="shared" si="8"/>
        <v>110.91269841279092</v>
      </c>
      <c r="M63" s="2">
        <f t="shared" si="9"/>
        <v>96.031746031748128</v>
      </c>
      <c r="N63" s="2">
        <f t="shared" si="10"/>
        <v>114.88095238104282</v>
      </c>
      <c r="O63" s="2">
        <f t="shared" si="11"/>
        <v>114.88095238104282</v>
      </c>
      <c r="P63">
        <v>4</v>
      </c>
    </row>
    <row r="64" spans="1:16" x14ac:dyDescent="0.25">
      <c r="A64">
        <v>4</v>
      </c>
      <c r="B64">
        <v>3</v>
      </c>
      <c r="C64">
        <v>0.86818181818200002</v>
      </c>
      <c r="D64">
        <v>0.824242424242</v>
      </c>
      <c r="E64">
        <v>0.89848484848499999</v>
      </c>
      <c r="F64">
        <v>0.84696969697000002</v>
      </c>
      <c r="G64">
        <v>0.90454545454500002</v>
      </c>
      <c r="H64">
        <v>0.90454545454500002</v>
      </c>
      <c r="I64">
        <v>3</v>
      </c>
      <c r="J64" s="2">
        <f t="shared" si="6"/>
        <v>100</v>
      </c>
      <c r="K64" s="2">
        <f t="shared" si="7"/>
        <v>94.938917975498441</v>
      </c>
      <c r="L64" s="2">
        <f t="shared" si="8"/>
        <v>103.49040139615633</v>
      </c>
      <c r="M64" s="2">
        <f t="shared" si="9"/>
        <v>97.556719022702083</v>
      </c>
      <c r="N64" s="2">
        <f t="shared" si="10"/>
        <v>104.1884816753185</v>
      </c>
      <c r="O64" s="2">
        <f t="shared" si="11"/>
        <v>104.1884816753185</v>
      </c>
      <c r="P64">
        <v>4</v>
      </c>
    </row>
    <row r="65" spans="1:16" x14ac:dyDescent="0.25">
      <c r="A65">
        <v>4</v>
      </c>
      <c r="B65">
        <v>4</v>
      </c>
      <c r="C65">
        <v>0.88787878787899999</v>
      </c>
      <c r="D65">
        <v>0.85303030303000005</v>
      </c>
      <c r="E65">
        <v>0.91060606060600002</v>
      </c>
      <c r="F65">
        <v>0.90303030302999998</v>
      </c>
      <c r="G65">
        <v>0.91212121212099995</v>
      </c>
      <c r="H65">
        <v>0.91212121212099995</v>
      </c>
      <c r="I65">
        <v>4</v>
      </c>
      <c r="J65" s="2">
        <f t="shared" si="6"/>
        <v>100</v>
      </c>
      <c r="K65" s="2">
        <f t="shared" si="7"/>
        <v>96.075085324175006</v>
      </c>
      <c r="L65" s="2">
        <f t="shared" si="8"/>
        <v>102.55972696242603</v>
      </c>
      <c r="M65" s="2">
        <f t="shared" si="9"/>
        <v>101.70648464157979</v>
      </c>
      <c r="N65" s="2">
        <f t="shared" si="10"/>
        <v>102.73037542657273</v>
      </c>
      <c r="O65" s="2">
        <f t="shared" si="11"/>
        <v>102.73037542657273</v>
      </c>
      <c r="P65">
        <v>4</v>
      </c>
    </row>
    <row r="66" spans="1:16" x14ac:dyDescent="0.25">
      <c r="A66">
        <v>4</v>
      </c>
      <c r="B66">
        <v>5</v>
      </c>
      <c r="C66">
        <v>0.89696969696999995</v>
      </c>
      <c r="D66">
        <v>0.89545454545500003</v>
      </c>
      <c r="E66">
        <v>0.91969696969699999</v>
      </c>
      <c r="F66">
        <v>0.91666666666700003</v>
      </c>
      <c r="G66">
        <v>0.93030303030299999</v>
      </c>
      <c r="H66">
        <v>0.93030303030299999</v>
      </c>
      <c r="I66">
        <v>5</v>
      </c>
      <c r="J66" s="2">
        <f t="shared" ref="J66:J129" si="12">C66*100/$C66</f>
        <v>100</v>
      </c>
      <c r="K66" s="2">
        <f t="shared" ref="K66:K129" si="13">D66*100/$C66</f>
        <v>99.831081081098048</v>
      </c>
      <c r="L66" s="2">
        <f t="shared" ref="L66:L129" si="14">E66*100/$C66</f>
        <v>102.53378378375253</v>
      </c>
      <c r="M66" s="2">
        <f t="shared" ref="M66:M129" si="15">F66*100/$C66</f>
        <v>102.19594594594858</v>
      </c>
      <c r="N66" s="2">
        <f t="shared" ref="N66:N97" si="16">G66*100/$C66</f>
        <v>103.71621621617781</v>
      </c>
      <c r="O66" s="2">
        <f t="shared" ref="O66:O97" si="17">H66*100/$C66</f>
        <v>103.71621621617781</v>
      </c>
      <c r="P66">
        <v>4</v>
      </c>
    </row>
    <row r="67" spans="1:16" x14ac:dyDescent="0.25">
      <c r="A67">
        <v>4</v>
      </c>
      <c r="B67">
        <v>6</v>
      </c>
      <c r="C67">
        <v>0.90454545454500002</v>
      </c>
      <c r="D67">
        <v>0.93333333333299995</v>
      </c>
      <c r="E67">
        <v>0.91818181818199995</v>
      </c>
      <c r="F67">
        <v>0.91969696969699999</v>
      </c>
      <c r="G67">
        <v>0.93181818181800002</v>
      </c>
      <c r="H67">
        <v>0.93181818181800002</v>
      </c>
      <c r="I67">
        <v>6</v>
      </c>
      <c r="J67" s="2">
        <f t="shared" si="12"/>
        <v>100</v>
      </c>
      <c r="K67" s="2">
        <f t="shared" si="13"/>
        <v>103.1825795645041</v>
      </c>
      <c r="L67" s="2">
        <f t="shared" si="14"/>
        <v>101.50753768851331</v>
      </c>
      <c r="M67" s="2">
        <f t="shared" si="15"/>
        <v>101.67504187610133</v>
      </c>
      <c r="N67" s="2">
        <f t="shared" si="16"/>
        <v>103.01507537691609</v>
      </c>
      <c r="O67" s="2">
        <f t="shared" si="17"/>
        <v>103.01507537691609</v>
      </c>
      <c r="P67">
        <v>4</v>
      </c>
    </row>
    <row r="68" spans="1:16" x14ac:dyDescent="0.25">
      <c r="A68">
        <v>4</v>
      </c>
      <c r="B68">
        <v>7</v>
      </c>
      <c r="C68">
        <v>0.91515151515199999</v>
      </c>
      <c r="D68">
        <v>0.94393939393899995</v>
      </c>
      <c r="E68">
        <v>0.92727272727300003</v>
      </c>
      <c r="F68">
        <v>0.92121212121200002</v>
      </c>
      <c r="G68">
        <v>0.92878787878799995</v>
      </c>
      <c r="H68">
        <v>0.92878787878799995</v>
      </c>
      <c r="I68">
        <v>7</v>
      </c>
      <c r="J68" s="2">
        <f t="shared" si="12"/>
        <v>100</v>
      </c>
      <c r="K68" s="2">
        <f t="shared" si="13"/>
        <v>103.14569536414072</v>
      </c>
      <c r="L68" s="2">
        <f t="shared" si="14"/>
        <v>101.32450331123441</v>
      </c>
      <c r="M68" s="2">
        <f t="shared" si="15"/>
        <v>100.66225165556257</v>
      </c>
      <c r="N68" s="2">
        <f t="shared" si="16"/>
        <v>101.49006622512503</v>
      </c>
      <c r="O68" s="2">
        <f t="shared" si="17"/>
        <v>101.49006622512503</v>
      </c>
      <c r="P68">
        <v>4</v>
      </c>
    </row>
    <row r="69" spans="1:16" x14ac:dyDescent="0.25">
      <c r="A69">
        <v>4</v>
      </c>
      <c r="B69">
        <v>8</v>
      </c>
      <c r="C69">
        <v>0.94393939393899995</v>
      </c>
      <c r="D69">
        <v>0.94242424242400002</v>
      </c>
      <c r="E69">
        <v>0.94242424242400002</v>
      </c>
      <c r="F69">
        <v>0.92878787878799995</v>
      </c>
      <c r="G69">
        <v>0.93787878787900003</v>
      </c>
      <c r="H69">
        <v>0.93787878787900003</v>
      </c>
      <c r="I69">
        <v>8</v>
      </c>
      <c r="J69" s="2">
        <f t="shared" si="12"/>
        <v>100</v>
      </c>
      <c r="K69" s="2">
        <f t="shared" si="13"/>
        <v>99.839486356356289</v>
      </c>
      <c r="L69" s="2">
        <f t="shared" si="14"/>
        <v>99.839486356356289</v>
      </c>
      <c r="M69" s="2">
        <f t="shared" si="15"/>
        <v>98.394863563456795</v>
      </c>
      <c r="N69" s="2">
        <f t="shared" si="16"/>
        <v>99.3579454254251</v>
      </c>
      <c r="O69" s="2">
        <f t="shared" si="17"/>
        <v>99.3579454254251</v>
      </c>
      <c r="P69">
        <v>4</v>
      </c>
    </row>
    <row r="70" spans="1:16" x14ac:dyDescent="0.25">
      <c r="A70">
        <v>4</v>
      </c>
      <c r="B70">
        <v>9</v>
      </c>
      <c r="C70">
        <v>0.92878787878799995</v>
      </c>
      <c r="D70">
        <v>0.93939393939399995</v>
      </c>
      <c r="E70">
        <v>0.94848484848500003</v>
      </c>
      <c r="F70">
        <v>0.93181818181800002</v>
      </c>
      <c r="G70">
        <v>0.94242424242400002</v>
      </c>
      <c r="H70">
        <v>0.94242424242400002</v>
      </c>
      <c r="I70">
        <v>9</v>
      </c>
      <c r="J70" s="2">
        <f t="shared" si="12"/>
        <v>100</v>
      </c>
      <c r="K70" s="2">
        <f t="shared" si="13"/>
        <v>101.14192495921029</v>
      </c>
      <c r="L70" s="2">
        <f t="shared" si="14"/>
        <v>102.12071778140593</v>
      </c>
      <c r="M70" s="2">
        <f t="shared" si="15"/>
        <v>100.32626427402933</v>
      </c>
      <c r="N70" s="2">
        <f t="shared" si="16"/>
        <v>101.46818923323963</v>
      </c>
      <c r="O70" s="2">
        <f t="shared" si="17"/>
        <v>101.46818923323963</v>
      </c>
      <c r="P70">
        <v>4</v>
      </c>
    </row>
    <row r="71" spans="1:16" x14ac:dyDescent="0.25">
      <c r="A71">
        <v>4</v>
      </c>
      <c r="B71">
        <v>10</v>
      </c>
      <c r="C71">
        <v>0.92878787878799995</v>
      </c>
      <c r="D71">
        <v>0.93939393939399995</v>
      </c>
      <c r="E71">
        <v>0.95151515151499999</v>
      </c>
      <c r="F71">
        <v>0.94090909090899999</v>
      </c>
      <c r="G71">
        <v>0.94848484848500003</v>
      </c>
      <c r="H71">
        <v>0.94848484848500003</v>
      </c>
      <c r="I71">
        <v>10</v>
      </c>
      <c r="J71" s="2">
        <f t="shared" si="12"/>
        <v>100</v>
      </c>
      <c r="K71" s="2">
        <f t="shared" si="13"/>
        <v>101.14192495921029</v>
      </c>
      <c r="L71" s="2">
        <f t="shared" si="14"/>
        <v>102.44698205543524</v>
      </c>
      <c r="M71" s="2">
        <f t="shared" si="15"/>
        <v>101.30505709622496</v>
      </c>
      <c r="N71" s="2">
        <f t="shared" si="16"/>
        <v>102.12071778140593</v>
      </c>
      <c r="O71" s="2">
        <f t="shared" si="17"/>
        <v>102.12071778140593</v>
      </c>
      <c r="P71">
        <v>4</v>
      </c>
    </row>
    <row r="72" spans="1:16" x14ac:dyDescent="0.25">
      <c r="A72">
        <v>4</v>
      </c>
      <c r="B72">
        <v>11</v>
      </c>
      <c r="C72">
        <v>0.93333333333299995</v>
      </c>
      <c r="D72">
        <v>0.93484848484799998</v>
      </c>
      <c r="E72">
        <v>0.95303030303000003</v>
      </c>
      <c r="F72">
        <v>0.93939393939399995</v>
      </c>
      <c r="G72">
        <v>0.95151515151499999</v>
      </c>
      <c r="H72">
        <v>0.95454545454499995</v>
      </c>
      <c r="I72">
        <v>11</v>
      </c>
      <c r="J72" s="2">
        <f t="shared" si="12"/>
        <v>100</v>
      </c>
      <c r="K72" s="2">
        <f t="shared" si="13"/>
        <v>100.16233766232149</v>
      </c>
      <c r="L72" s="2">
        <f t="shared" si="14"/>
        <v>102.11038961039361</v>
      </c>
      <c r="M72" s="2">
        <f t="shared" si="15"/>
        <v>100.64935064939309</v>
      </c>
      <c r="N72" s="2">
        <f t="shared" si="16"/>
        <v>101.94805194807212</v>
      </c>
      <c r="O72" s="2">
        <f t="shared" si="17"/>
        <v>102.2727272727151</v>
      </c>
      <c r="P72">
        <v>4</v>
      </c>
    </row>
    <row r="73" spans="1:16" x14ac:dyDescent="0.25">
      <c r="A73">
        <v>4</v>
      </c>
      <c r="B73">
        <v>12</v>
      </c>
      <c r="C73">
        <v>0.93030303030299999</v>
      </c>
      <c r="D73">
        <v>0.93333333333299995</v>
      </c>
      <c r="E73">
        <v>0.95</v>
      </c>
      <c r="F73">
        <v>0.93787878787900003</v>
      </c>
      <c r="G73">
        <v>0.95454545454499995</v>
      </c>
      <c r="H73">
        <v>0.95606060606099996</v>
      </c>
      <c r="I73">
        <v>12</v>
      </c>
      <c r="J73" s="2">
        <f t="shared" si="12"/>
        <v>100</v>
      </c>
      <c r="K73" s="2">
        <f t="shared" si="13"/>
        <v>100.32573289899022</v>
      </c>
      <c r="L73" s="2">
        <f t="shared" si="14"/>
        <v>102.11726384365154</v>
      </c>
      <c r="M73" s="2">
        <f t="shared" si="15"/>
        <v>100.81433224758308</v>
      </c>
      <c r="N73" s="2">
        <f t="shared" si="16"/>
        <v>102.60586319213688</v>
      </c>
      <c r="O73" s="2">
        <f t="shared" si="17"/>
        <v>102.76872964173951</v>
      </c>
      <c r="P73">
        <v>4</v>
      </c>
    </row>
    <row r="74" spans="1:16" x14ac:dyDescent="0.25">
      <c r="A74">
        <v>4</v>
      </c>
      <c r="B74">
        <v>13</v>
      </c>
      <c r="C74">
        <v>0.93787878787900003</v>
      </c>
      <c r="D74">
        <v>0.93484848484799998</v>
      </c>
      <c r="E74">
        <v>0.95</v>
      </c>
      <c r="F74">
        <v>0.94090909090899999</v>
      </c>
      <c r="G74">
        <v>0.95606060606099996</v>
      </c>
      <c r="H74">
        <v>0.94696969697</v>
      </c>
      <c r="I74">
        <v>13</v>
      </c>
      <c r="J74" s="2">
        <f t="shared" si="12"/>
        <v>100</v>
      </c>
      <c r="K74" s="2">
        <f t="shared" si="13"/>
        <v>99.676898222865972</v>
      </c>
      <c r="L74" s="2">
        <f t="shared" si="14"/>
        <v>101.29240710821618</v>
      </c>
      <c r="M74" s="2">
        <f t="shared" si="15"/>
        <v>100.32310177702739</v>
      </c>
      <c r="N74" s="2">
        <f t="shared" si="16"/>
        <v>101.93861066237758</v>
      </c>
      <c r="O74" s="2">
        <f t="shared" si="17"/>
        <v>100.96930533118879</v>
      </c>
      <c r="P74">
        <v>4</v>
      </c>
    </row>
    <row r="75" spans="1:16" x14ac:dyDescent="0.25">
      <c r="A75">
        <v>4</v>
      </c>
      <c r="B75">
        <v>14</v>
      </c>
      <c r="C75">
        <v>0.93787878787900003</v>
      </c>
      <c r="D75">
        <v>0.93787878787900003</v>
      </c>
      <c r="E75">
        <v>0.95909090909100003</v>
      </c>
      <c r="F75">
        <v>0.94090909090899999</v>
      </c>
      <c r="G75">
        <v>0.96060606060599996</v>
      </c>
      <c r="H75">
        <v>0.94393939393899995</v>
      </c>
      <c r="I75">
        <v>14</v>
      </c>
      <c r="J75" s="2">
        <f t="shared" si="12"/>
        <v>100</v>
      </c>
      <c r="K75" s="2">
        <f t="shared" si="13"/>
        <v>100</v>
      </c>
      <c r="L75" s="2">
        <f t="shared" si="14"/>
        <v>102.26171243940497</v>
      </c>
      <c r="M75" s="2">
        <f t="shared" si="15"/>
        <v>100.32310177702739</v>
      </c>
      <c r="N75" s="2">
        <f t="shared" si="16"/>
        <v>102.42326332791866</v>
      </c>
      <c r="O75" s="2">
        <f t="shared" si="17"/>
        <v>100.64620355405478</v>
      </c>
      <c r="P75">
        <v>4</v>
      </c>
    </row>
    <row r="76" spans="1:16" x14ac:dyDescent="0.25">
      <c r="A76">
        <v>4</v>
      </c>
      <c r="B76">
        <v>15</v>
      </c>
      <c r="C76">
        <v>0.94545454545499996</v>
      </c>
      <c r="D76">
        <v>0.94393939393899995</v>
      </c>
      <c r="E76">
        <v>0.957575757576</v>
      </c>
      <c r="F76">
        <v>0.94090909090899999</v>
      </c>
      <c r="G76">
        <v>0.95909090909100003</v>
      </c>
      <c r="H76">
        <v>0.94242424242400002</v>
      </c>
      <c r="I76">
        <v>15</v>
      </c>
      <c r="J76" s="2">
        <f t="shared" si="12"/>
        <v>100</v>
      </c>
      <c r="K76" s="2">
        <f t="shared" si="13"/>
        <v>99.839743589653921</v>
      </c>
      <c r="L76" s="2">
        <f t="shared" si="14"/>
        <v>101.28205128202823</v>
      </c>
      <c r="M76" s="2">
        <f t="shared" si="15"/>
        <v>99.519230769173305</v>
      </c>
      <c r="N76" s="2">
        <f t="shared" si="16"/>
        <v>101.44230769226854</v>
      </c>
      <c r="O76" s="2">
        <f t="shared" si="17"/>
        <v>99.679487179413627</v>
      </c>
      <c r="P76">
        <v>4</v>
      </c>
    </row>
    <row r="77" spans="1:16" x14ac:dyDescent="0.25">
      <c r="A77">
        <v>4</v>
      </c>
      <c r="B77">
        <v>16</v>
      </c>
      <c r="C77">
        <v>0.95</v>
      </c>
      <c r="D77">
        <v>0.94090909090899999</v>
      </c>
      <c r="E77">
        <v>0.957575757576</v>
      </c>
      <c r="F77">
        <v>0.94393939393899995</v>
      </c>
      <c r="G77">
        <v>0.957575757576</v>
      </c>
      <c r="H77">
        <v>0.94393939393899995</v>
      </c>
      <c r="I77">
        <v>16</v>
      </c>
      <c r="J77" s="2">
        <f t="shared" si="12"/>
        <v>100</v>
      </c>
      <c r="K77" s="2">
        <f t="shared" si="13"/>
        <v>99.043062200947375</v>
      </c>
      <c r="L77" s="2">
        <f t="shared" si="14"/>
        <v>100.79744816589474</v>
      </c>
      <c r="M77" s="2">
        <f t="shared" si="15"/>
        <v>99.362041467263154</v>
      </c>
      <c r="N77" s="2">
        <f t="shared" si="16"/>
        <v>100.79744816589474</v>
      </c>
      <c r="O77" s="2">
        <f t="shared" si="17"/>
        <v>99.362041467263154</v>
      </c>
      <c r="P77">
        <v>4</v>
      </c>
    </row>
    <row r="78" spans="1:16" x14ac:dyDescent="0.25">
      <c r="A78">
        <v>4</v>
      </c>
      <c r="B78">
        <v>17</v>
      </c>
      <c r="C78">
        <v>0.95</v>
      </c>
      <c r="D78">
        <v>0.93939393939399995</v>
      </c>
      <c r="E78">
        <v>0.95909090909100003</v>
      </c>
      <c r="F78">
        <v>0.94393939393899995</v>
      </c>
      <c r="G78">
        <v>0.96060606060599996</v>
      </c>
      <c r="H78">
        <v>0.94393939393899995</v>
      </c>
      <c r="I78">
        <v>17</v>
      </c>
      <c r="J78" s="2">
        <f t="shared" si="12"/>
        <v>100</v>
      </c>
      <c r="K78" s="2">
        <f t="shared" si="13"/>
        <v>98.883572567789471</v>
      </c>
      <c r="L78" s="2">
        <f t="shared" si="14"/>
        <v>100.95693779905264</v>
      </c>
      <c r="M78" s="2">
        <f t="shared" si="15"/>
        <v>99.362041467263154</v>
      </c>
      <c r="N78" s="2">
        <f t="shared" si="16"/>
        <v>101.11642743221053</v>
      </c>
      <c r="O78" s="2">
        <f t="shared" si="17"/>
        <v>99.362041467263154</v>
      </c>
      <c r="P78">
        <v>4</v>
      </c>
    </row>
    <row r="79" spans="1:16" x14ac:dyDescent="0.25">
      <c r="A79">
        <v>4</v>
      </c>
      <c r="B79">
        <v>18</v>
      </c>
      <c r="C79">
        <v>0.95303030303000003</v>
      </c>
      <c r="D79">
        <v>0.936363636364</v>
      </c>
      <c r="E79">
        <v>0.96363636363600003</v>
      </c>
      <c r="F79">
        <v>0.94393939393899995</v>
      </c>
      <c r="G79">
        <v>0.95606060606099996</v>
      </c>
      <c r="H79">
        <v>0.94242424242400002</v>
      </c>
      <c r="I79">
        <v>18</v>
      </c>
      <c r="J79" s="2">
        <f t="shared" si="12"/>
        <v>100</v>
      </c>
      <c r="K79" s="2">
        <f t="shared" si="13"/>
        <v>98.251192368908832</v>
      </c>
      <c r="L79" s="2">
        <f t="shared" si="14"/>
        <v>101.11287758345982</v>
      </c>
      <c r="M79" s="2">
        <f t="shared" si="15"/>
        <v>99.046104928448017</v>
      </c>
      <c r="N79" s="2">
        <f t="shared" si="16"/>
        <v>100.31796502392061</v>
      </c>
      <c r="O79" s="2">
        <f t="shared" si="17"/>
        <v>98.887122416540194</v>
      </c>
      <c r="P79">
        <v>4</v>
      </c>
    </row>
    <row r="80" spans="1:16" x14ac:dyDescent="0.25">
      <c r="A80">
        <v>4</v>
      </c>
      <c r="B80">
        <v>19</v>
      </c>
      <c r="C80">
        <v>0.95454545454499995</v>
      </c>
      <c r="D80">
        <v>0.936363636364</v>
      </c>
      <c r="E80">
        <v>0.95909090909100003</v>
      </c>
      <c r="F80">
        <v>0.94545454545499996</v>
      </c>
      <c r="G80">
        <v>0.957575757576</v>
      </c>
      <c r="H80">
        <v>0.94545454545499996</v>
      </c>
      <c r="I80">
        <v>19</v>
      </c>
      <c r="J80" s="2">
        <f t="shared" si="12"/>
        <v>100</v>
      </c>
      <c r="K80" s="2">
        <f t="shared" si="13"/>
        <v>98.095238095322912</v>
      </c>
      <c r="L80" s="2">
        <f t="shared" si="14"/>
        <v>100.47619047624785</v>
      </c>
      <c r="M80" s="2">
        <f t="shared" si="15"/>
        <v>99.047619047713823</v>
      </c>
      <c r="N80" s="2">
        <f t="shared" si="16"/>
        <v>100.31746031753349</v>
      </c>
      <c r="O80" s="2">
        <f t="shared" si="17"/>
        <v>99.047619047713823</v>
      </c>
      <c r="P80">
        <v>4</v>
      </c>
    </row>
    <row r="81" spans="1:16" x14ac:dyDescent="0.25">
      <c r="A81">
        <v>4</v>
      </c>
      <c r="B81">
        <v>20</v>
      </c>
      <c r="C81">
        <v>0.95454545454499995</v>
      </c>
      <c r="D81">
        <v>0.93939393939399995</v>
      </c>
      <c r="E81">
        <v>0.957575757576</v>
      </c>
      <c r="F81">
        <v>0.94545454545499996</v>
      </c>
      <c r="G81">
        <v>0.96060606060599996</v>
      </c>
      <c r="H81">
        <v>0.94545454545499996</v>
      </c>
      <c r="I81">
        <v>20</v>
      </c>
      <c r="J81" s="3">
        <f t="shared" si="12"/>
        <v>100</v>
      </c>
      <c r="K81" s="3">
        <f t="shared" si="13"/>
        <v>98.412698412751624</v>
      </c>
      <c r="L81" s="3">
        <f t="shared" si="14"/>
        <v>100.31746031753349</v>
      </c>
      <c r="M81" s="3">
        <f t="shared" si="15"/>
        <v>99.047619047713823</v>
      </c>
      <c r="N81" s="3">
        <f t="shared" si="16"/>
        <v>100.6349206349622</v>
      </c>
      <c r="O81" s="3">
        <f t="shared" si="17"/>
        <v>99.047619047713823</v>
      </c>
      <c r="P81">
        <v>4</v>
      </c>
    </row>
    <row r="82" spans="1:16" x14ac:dyDescent="0.25">
      <c r="A82">
        <v>5</v>
      </c>
      <c r="B82">
        <v>1</v>
      </c>
      <c r="C82">
        <v>0.2</v>
      </c>
      <c r="D82">
        <v>0.2</v>
      </c>
      <c r="E82">
        <v>0.13</v>
      </c>
      <c r="F82">
        <v>0.11</v>
      </c>
      <c r="G82">
        <v>0.39500000000000002</v>
      </c>
      <c r="H82">
        <v>0.39500000000000002</v>
      </c>
      <c r="I82">
        <v>1</v>
      </c>
      <c r="J82" s="1">
        <f t="shared" si="12"/>
        <v>100</v>
      </c>
      <c r="K82" s="1">
        <f t="shared" si="13"/>
        <v>100</v>
      </c>
      <c r="L82" s="1">
        <f t="shared" si="14"/>
        <v>65</v>
      </c>
      <c r="M82" s="1">
        <f t="shared" si="15"/>
        <v>55</v>
      </c>
      <c r="N82" s="1">
        <f t="shared" si="16"/>
        <v>197.5</v>
      </c>
      <c r="O82" s="1">
        <f t="shared" si="17"/>
        <v>197.5</v>
      </c>
      <c r="P82">
        <v>5</v>
      </c>
    </row>
    <row r="83" spans="1:16" x14ac:dyDescent="0.25">
      <c r="A83">
        <v>5</v>
      </c>
      <c r="B83">
        <v>2</v>
      </c>
      <c r="C83">
        <v>0.23</v>
      </c>
      <c r="D83">
        <v>0.23</v>
      </c>
      <c r="E83">
        <v>0.23</v>
      </c>
      <c r="F83">
        <v>0.22</v>
      </c>
      <c r="G83">
        <v>0.495</v>
      </c>
      <c r="H83">
        <v>0.495</v>
      </c>
      <c r="I83">
        <v>2</v>
      </c>
      <c r="J83" s="2">
        <f t="shared" si="12"/>
        <v>100</v>
      </c>
      <c r="K83" s="2">
        <f t="shared" si="13"/>
        <v>100</v>
      </c>
      <c r="L83" s="2">
        <f t="shared" si="14"/>
        <v>100</v>
      </c>
      <c r="M83" s="2">
        <f t="shared" si="15"/>
        <v>95.65217391304347</v>
      </c>
      <c r="N83" s="2">
        <f t="shared" si="16"/>
        <v>215.21739130434781</v>
      </c>
      <c r="O83" s="2">
        <f t="shared" si="17"/>
        <v>215.21739130434781</v>
      </c>
      <c r="P83">
        <v>5</v>
      </c>
    </row>
    <row r="84" spans="1:16" x14ac:dyDescent="0.25">
      <c r="A84">
        <v>5</v>
      </c>
      <c r="B84">
        <v>3</v>
      </c>
      <c r="C84">
        <v>0.53</v>
      </c>
      <c r="D84">
        <v>0.54500000000000004</v>
      </c>
      <c r="E84">
        <v>0.54500000000000004</v>
      </c>
      <c r="F84">
        <v>0.29499999999999998</v>
      </c>
      <c r="G84">
        <v>0.81499999999999995</v>
      </c>
      <c r="H84">
        <v>0.81499999999999995</v>
      </c>
      <c r="I84">
        <v>3</v>
      </c>
      <c r="J84" s="2">
        <f t="shared" si="12"/>
        <v>100</v>
      </c>
      <c r="K84" s="2">
        <f t="shared" si="13"/>
        <v>102.8301886792453</v>
      </c>
      <c r="L84" s="2">
        <f t="shared" si="14"/>
        <v>102.8301886792453</v>
      </c>
      <c r="M84" s="2">
        <f t="shared" si="15"/>
        <v>55.660377358490564</v>
      </c>
      <c r="N84" s="2">
        <f t="shared" si="16"/>
        <v>153.77358490566036</v>
      </c>
      <c r="O84" s="2">
        <f t="shared" si="17"/>
        <v>153.77358490566036</v>
      </c>
      <c r="P84">
        <v>5</v>
      </c>
    </row>
    <row r="85" spans="1:16" x14ac:dyDescent="0.25">
      <c r="A85">
        <v>5</v>
      </c>
      <c r="B85">
        <v>4</v>
      </c>
      <c r="C85">
        <v>0.61499999999999999</v>
      </c>
      <c r="D85">
        <v>0.61499999999999999</v>
      </c>
      <c r="E85">
        <v>0.86499999999999999</v>
      </c>
      <c r="F85">
        <v>0.32500000000000001</v>
      </c>
      <c r="G85">
        <v>0.86499999999999999</v>
      </c>
      <c r="H85">
        <v>0.86499999999999999</v>
      </c>
      <c r="I85">
        <v>4</v>
      </c>
      <c r="J85" s="2">
        <f t="shared" si="12"/>
        <v>100</v>
      </c>
      <c r="K85" s="2">
        <f t="shared" si="13"/>
        <v>100</v>
      </c>
      <c r="L85" s="2">
        <f t="shared" si="14"/>
        <v>140.65040650406505</v>
      </c>
      <c r="M85" s="2">
        <f t="shared" si="15"/>
        <v>52.845528455284551</v>
      </c>
      <c r="N85" s="2">
        <f t="shared" si="16"/>
        <v>140.65040650406505</v>
      </c>
      <c r="O85" s="2">
        <f t="shared" si="17"/>
        <v>140.65040650406505</v>
      </c>
      <c r="P85">
        <v>5</v>
      </c>
    </row>
    <row r="86" spans="1:16" x14ac:dyDescent="0.25">
      <c r="A86">
        <v>5</v>
      </c>
      <c r="B86">
        <v>5</v>
      </c>
      <c r="C86">
        <v>0.65</v>
      </c>
      <c r="D86">
        <v>0.65</v>
      </c>
      <c r="E86">
        <v>0.88500000000000001</v>
      </c>
      <c r="F86">
        <v>0.34499999999999997</v>
      </c>
      <c r="G86">
        <v>0.89500000000000002</v>
      </c>
      <c r="H86">
        <v>0.89500000000000002</v>
      </c>
      <c r="I86">
        <v>5</v>
      </c>
      <c r="J86" s="2">
        <f t="shared" si="12"/>
        <v>100</v>
      </c>
      <c r="K86" s="2">
        <f t="shared" si="13"/>
        <v>100</v>
      </c>
      <c r="L86" s="2">
        <f t="shared" si="14"/>
        <v>136.15384615384616</v>
      </c>
      <c r="M86" s="2">
        <f t="shared" si="15"/>
        <v>53.076923076923073</v>
      </c>
      <c r="N86" s="2">
        <f t="shared" si="16"/>
        <v>137.69230769230768</v>
      </c>
      <c r="O86" s="2">
        <f t="shared" si="17"/>
        <v>137.69230769230768</v>
      </c>
      <c r="P86">
        <v>5</v>
      </c>
    </row>
    <row r="87" spans="1:16" x14ac:dyDescent="0.25">
      <c r="A87">
        <v>5</v>
      </c>
      <c r="B87">
        <v>6</v>
      </c>
      <c r="C87">
        <v>0.67</v>
      </c>
      <c r="D87">
        <v>0.755</v>
      </c>
      <c r="E87">
        <v>0.88</v>
      </c>
      <c r="F87">
        <v>0.36499999999999999</v>
      </c>
      <c r="G87">
        <v>0.91500000000000004</v>
      </c>
      <c r="H87">
        <v>0.91500000000000004</v>
      </c>
      <c r="I87">
        <v>6</v>
      </c>
      <c r="J87" s="2">
        <f t="shared" si="12"/>
        <v>100</v>
      </c>
      <c r="K87" s="2">
        <f t="shared" si="13"/>
        <v>112.6865671641791</v>
      </c>
      <c r="L87" s="2">
        <f t="shared" si="14"/>
        <v>131.34328358208955</v>
      </c>
      <c r="M87" s="2">
        <f t="shared" si="15"/>
        <v>54.477611940298502</v>
      </c>
      <c r="N87" s="2">
        <f t="shared" si="16"/>
        <v>136.56716417910448</v>
      </c>
      <c r="O87" s="2">
        <f t="shared" si="17"/>
        <v>136.56716417910448</v>
      </c>
      <c r="P87">
        <v>5</v>
      </c>
    </row>
    <row r="88" spans="1:16" x14ac:dyDescent="0.25">
      <c r="A88">
        <v>5</v>
      </c>
      <c r="B88">
        <v>7</v>
      </c>
      <c r="C88">
        <v>0.84</v>
      </c>
      <c r="D88">
        <v>0.71</v>
      </c>
      <c r="E88">
        <v>0.875</v>
      </c>
      <c r="F88">
        <v>0.495</v>
      </c>
      <c r="G88">
        <v>0.95</v>
      </c>
      <c r="H88">
        <v>0.95</v>
      </c>
      <c r="I88">
        <v>7</v>
      </c>
      <c r="J88" s="2">
        <f t="shared" si="12"/>
        <v>100</v>
      </c>
      <c r="K88" s="2">
        <f t="shared" si="13"/>
        <v>84.523809523809533</v>
      </c>
      <c r="L88" s="2">
        <f t="shared" si="14"/>
        <v>104.16666666666667</v>
      </c>
      <c r="M88" s="2">
        <f t="shared" si="15"/>
        <v>58.928571428571431</v>
      </c>
      <c r="N88" s="2">
        <f t="shared" si="16"/>
        <v>113.0952380952381</v>
      </c>
      <c r="O88" s="2">
        <f t="shared" si="17"/>
        <v>113.0952380952381</v>
      </c>
      <c r="P88">
        <v>5</v>
      </c>
    </row>
    <row r="89" spans="1:16" x14ac:dyDescent="0.25">
      <c r="A89">
        <v>5</v>
      </c>
      <c r="B89">
        <v>8</v>
      </c>
      <c r="C89">
        <v>0.88</v>
      </c>
      <c r="D89">
        <v>0.78500000000000003</v>
      </c>
      <c r="E89">
        <v>0.89</v>
      </c>
      <c r="F89">
        <v>0.48499999999999999</v>
      </c>
      <c r="G89">
        <v>0.95499999999999996</v>
      </c>
      <c r="H89">
        <v>0.95499999999999996</v>
      </c>
      <c r="I89">
        <v>8</v>
      </c>
      <c r="J89" s="2">
        <f t="shared" si="12"/>
        <v>100</v>
      </c>
      <c r="K89" s="2">
        <f t="shared" si="13"/>
        <v>89.204545454545453</v>
      </c>
      <c r="L89" s="2">
        <f t="shared" si="14"/>
        <v>101.13636363636364</v>
      </c>
      <c r="M89" s="2">
        <f t="shared" si="15"/>
        <v>55.113636363636367</v>
      </c>
      <c r="N89" s="2">
        <f t="shared" si="16"/>
        <v>108.52272727272727</v>
      </c>
      <c r="O89" s="2">
        <f t="shared" si="17"/>
        <v>108.52272727272727</v>
      </c>
      <c r="P89">
        <v>5</v>
      </c>
    </row>
    <row r="90" spans="1:16" x14ac:dyDescent="0.25">
      <c r="A90">
        <v>5</v>
      </c>
      <c r="B90">
        <v>9</v>
      </c>
      <c r="C90">
        <v>0.88500000000000001</v>
      </c>
      <c r="D90">
        <v>0.82499999999999996</v>
      </c>
      <c r="E90">
        <v>0.90500000000000003</v>
      </c>
      <c r="F90">
        <v>0.61</v>
      </c>
      <c r="G90">
        <v>0.97</v>
      </c>
      <c r="H90">
        <v>0.97</v>
      </c>
      <c r="I90">
        <v>9</v>
      </c>
      <c r="J90" s="2">
        <f t="shared" si="12"/>
        <v>100</v>
      </c>
      <c r="K90" s="2">
        <f t="shared" si="13"/>
        <v>93.220338983050851</v>
      </c>
      <c r="L90" s="2">
        <f t="shared" si="14"/>
        <v>102.25988700564972</v>
      </c>
      <c r="M90" s="2">
        <f t="shared" si="15"/>
        <v>68.926553672316388</v>
      </c>
      <c r="N90" s="2">
        <f t="shared" si="16"/>
        <v>109.60451977401129</v>
      </c>
      <c r="O90" s="2">
        <f t="shared" si="17"/>
        <v>109.60451977401129</v>
      </c>
      <c r="P90">
        <v>5</v>
      </c>
    </row>
    <row r="91" spans="1:16" x14ac:dyDescent="0.25">
      <c r="A91">
        <v>5</v>
      </c>
      <c r="B91">
        <v>10</v>
      </c>
      <c r="C91">
        <v>0.90500000000000003</v>
      </c>
      <c r="D91">
        <v>0.95</v>
      </c>
      <c r="E91">
        <v>0.92</v>
      </c>
      <c r="F91">
        <v>0.61499999999999999</v>
      </c>
      <c r="G91">
        <v>0.97</v>
      </c>
      <c r="H91">
        <v>0.97</v>
      </c>
      <c r="I91">
        <v>10</v>
      </c>
      <c r="J91" s="2">
        <f t="shared" si="12"/>
        <v>100</v>
      </c>
      <c r="K91" s="2">
        <f t="shared" si="13"/>
        <v>104.97237569060773</v>
      </c>
      <c r="L91" s="2">
        <f t="shared" si="14"/>
        <v>101.65745856353591</v>
      </c>
      <c r="M91" s="2">
        <f t="shared" si="15"/>
        <v>67.95580110497238</v>
      </c>
      <c r="N91" s="2">
        <f t="shared" si="16"/>
        <v>107.18232044198895</v>
      </c>
      <c r="O91" s="2">
        <f t="shared" si="17"/>
        <v>107.18232044198895</v>
      </c>
      <c r="P91">
        <v>5</v>
      </c>
    </row>
    <row r="92" spans="1:16" x14ac:dyDescent="0.25">
      <c r="A92">
        <v>5</v>
      </c>
      <c r="B92">
        <v>11</v>
      </c>
      <c r="C92">
        <v>0.93</v>
      </c>
      <c r="D92">
        <v>0.95</v>
      </c>
      <c r="E92">
        <v>0.92500000000000004</v>
      </c>
      <c r="F92">
        <v>0.65500000000000003</v>
      </c>
      <c r="G92">
        <v>0.97499999999999998</v>
      </c>
      <c r="H92">
        <v>0.98499999999999999</v>
      </c>
      <c r="I92">
        <v>11</v>
      </c>
      <c r="J92" s="2">
        <f t="shared" si="12"/>
        <v>100</v>
      </c>
      <c r="K92" s="2">
        <f t="shared" si="13"/>
        <v>102.15053763440859</v>
      </c>
      <c r="L92" s="2">
        <f t="shared" si="14"/>
        <v>99.462365591397841</v>
      </c>
      <c r="M92" s="2">
        <f t="shared" si="15"/>
        <v>70.430107526881713</v>
      </c>
      <c r="N92" s="2">
        <f t="shared" si="16"/>
        <v>104.83870967741935</v>
      </c>
      <c r="O92" s="2">
        <f t="shared" si="17"/>
        <v>105.91397849462365</v>
      </c>
      <c r="P92">
        <v>5</v>
      </c>
    </row>
    <row r="93" spans="1:16" x14ac:dyDescent="0.25">
      <c r="A93">
        <v>5</v>
      </c>
      <c r="B93">
        <v>12</v>
      </c>
      <c r="C93">
        <v>0.93500000000000005</v>
      </c>
      <c r="D93">
        <v>0.94499999999999995</v>
      </c>
      <c r="E93">
        <v>0.97</v>
      </c>
      <c r="F93">
        <v>0.68500000000000005</v>
      </c>
      <c r="G93">
        <v>0.97499999999999998</v>
      </c>
      <c r="H93">
        <v>0.97</v>
      </c>
      <c r="I93">
        <v>12</v>
      </c>
      <c r="J93" s="2">
        <f t="shared" si="12"/>
        <v>100</v>
      </c>
      <c r="K93" s="2">
        <f t="shared" si="13"/>
        <v>101.06951871657753</v>
      </c>
      <c r="L93" s="2">
        <f t="shared" si="14"/>
        <v>103.74331550802138</v>
      </c>
      <c r="M93" s="2">
        <f t="shared" si="15"/>
        <v>73.262032085561486</v>
      </c>
      <c r="N93" s="2">
        <f t="shared" si="16"/>
        <v>104.27807486631015</v>
      </c>
      <c r="O93" s="2">
        <f t="shared" si="17"/>
        <v>103.74331550802138</v>
      </c>
      <c r="P93">
        <v>5</v>
      </c>
    </row>
    <row r="94" spans="1:16" x14ac:dyDescent="0.25">
      <c r="A94">
        <v>5</v>
      </c>
      <c r="B94">
        <v>13</v>
      </c>
      <c r="C94">
        <v>0.94499999999999995</v>
      </c>
      <c r="D94">
        <v>0.95</v>
      </c>
      <c r="E94">
        <v>0.97499999999999998</v>
      </c>
      <c r="F94">
        <v>0.71</v>
      </c>
      <c r="G94">
        <v>0.97499999999999998</v>
      </c>
      <c r="H94">
        <v>0.97</v>
      </c>
      <c r="I94">
        <v>13</v>
      </c>
      <c r="J94" s="2">
        <f t="shared" si="12"/>
        <v>100</v>
      </c>
      <c r="K94" s="2">
        <f t="shared" si="13"/>
        <v>100.52910052910053</v>
      </c>
      <c r="L94" s="2">
        <f t="shared" si="14"/>
        <v>103.17460317460318</v>
      </c>
      <c r="M94" s="2">
        <f t="shared" si="15"/>
        <v>75.13227513227514</v>
      </c>
      <c r="N94" s="2">
        <f t="shared" si="16"/>
        <v>103.17460317460318</v>
      </c>
      <c r="O94" s="2">
        <f t="shared" si="17"/>
        <v>102.64550264550265</v>
      </c>
      <c r="P94">
        <v>5</v>
      </c>
    </row>
    <row r="95" spans="1:16" x14ac:dyDescent="0.25">
      <c r="A95">
        <v>5</v>
      </c>
      <c r="B95">
        <v>14</v>
      </c>
      <c r="C95">
        <v>0.95</v>
      </c>
      <c r="D95">
        <v>0.94</v>
      </c>
      <c r="E95">
        <v>0.98</v>
      </c>
      <c r="F95">
        <v>0.73499999999999999</v>
      </c>
      <c r="G95">
        <v>0.97499999999999998</v>
      </c>
      <c r="H95">
        <v>0.96499999999999997</v>
      </c>
      <c r="I95">
        <v>14</v>
      </c>
      <c r="J95" s="2">
        <f t="shared" si="12"/>
        <v>100</v>
      </c>
      <c r="K95" s="2">
        <f t="shared" si="13"/>
        <v>98.94736842105263</v>
      </c>
      <c r="L95" s="2">
        <f t="shared" si="14"/>
        <v>103.15789473684211</v>
      </c>
      <c r="M95" s="2">
        <f t="shared" si="15"/>
        <v>77.368421052631589</v>
      </c>
      <c r="N95" s="2">
        <f t="shared" si="16"/>
        <v>102.63157894736842</v>
      </c>
      <c r="O95" s="2">
        <f t="shared" si="17"/>
        <v>101.57894736842105</v>
      </c>
      <c r="P95">
        <v>5</v>
      </c>
    </row>
    <row r="96" spans="1:16" x14ac:dyDescent="0.25">
      <c r="A96">
        <v>5</v>
      </c>
      <c r="B96">
        <v>15</v>
      </c>
      <c r="C96">
        <v>0.95499999999999996</v>
      </c>
      <c r="D96">
        <v>0.98</v>
      </c>
      <c r="E96">
        <v>0.97499999999999998</v>
      </c>
      <c r="F96">
        <v>0.73</v>
      </c>
      <c r="G96">
        <v>0.98</v>
      </c>
      <c r="H96">
        <v>0.96499999999999997</v>
      </c>
      <c r="I96">
        <v>15</v>
      </c>
      <c r="J96" s="2">
        <f t="shared" si="12"/>
        <v>100</v>
      </c>
      <c r="K96" s="2">
        <f t="shared" si="13"/>
        <v>102.61780104712042</v>
      </c>
      <c r="L96" s="2">
        <f t="shared" si="14"/>
        <v>102.09424083769633</v>
      </c>
      <c r="M96" s="2">
        <f t="shared" si="15"/>
        <v>76.439790575916234</v>
      </c>
      <c r="N96" s="2">
        <f t="shared" si="16"/>
        <v>102.61780104712042</v>
      </c>
      <c r="O96" s="2">
        <f t="shared" si="17"/>
        <v>101.04712041884817</v>
      </c>
      <c r="P96">
        <v>5</v>
      </c>
    </row>
    <row r="97" spans="1:16" x14ac:dyDescent="0.25">
      <c r="A97">
        <v>5</v>
      </c>
      <c r="B97">
        <v>16</v>
      </c>
      <c r="C97">
        <v>0.95</v>
      </c>
      <c r="D97">
        <v>0.97499999999999998</v>
      </c>
      <c r="E97">
        <v>0.98499999999999999</v>
      </c>
      <c r="F97">
        <v>0.74</v>
      </c>
      <c r="G97">
        <v>0.97499999999999998</v>
      </c>
      <c r="H97">
        <v>0.97499999999999998</v>
      </c>
      <c r="I97">
        <v>16</v>
      </c>
      <c r="J97" s="2">
        <f t="shared" si="12"/>
        <v>100</v>
      </c>
      <c r="K97" s="2">
        <f t="shared" si="13"/>
        <v>102.63157894736842</v>
      </c>
      <c r="L97" s="2">
        <f t="shared" si="14"/>
        <v>103.68421052631579</v>
      </c>
      <c r="M97" s="2">
        <f t="shared" si="15"/>
        <v>77.89473684210526</v>
      </c>
      <c r="N97" s="2">
        <f t="shared" si="16"/>
        <v>102.63157894736842</v>
      </c>
      <c r="O97" s="2">
        <f t="shared" si="17"/>
        <v>102.63157894736842</v>
      </c>
      <c r="P97">
        <v>5</v>
      </c>
    </row>
    <row r="98" spans="1:16" x14ac:dyDescent="0.25">
      <c r="A98">
        <v>5</v>
      </c>
      <c r="B98">
        <v>17</v>
      </c>
      <c r="C98">
        <v>0.96</v>
      </c>
      <c r="D98">
        <v>0.98499999999999999</v>
      </c>
      <c r="E98">
        <v>0.98499999999999999</v>
      </c>
      <c r="F98">
        <v>0.78500000000000003</v>
      </c>
      <c r="G98">
        <v>0.98</v>
      </c>
      <c r="H98">
        <v>0.97</v>
      </c>
      <c r="I98">
        <v>17</v>
      </c>
      <c r="J98" s="2">
        <f t="shared" si="12"/>
        <v>100</v>
      </c>
      <c r="K98" s="2">
        <f t="shared" si="13"/>
        <v>102.60416666666667</v>
      </c>
      <c r="L98" s="2">
        <f t="shared" si="14"/>
        <v>102.60416666666667</v>
      </c>
      <c r="M98" s="2">
        <f t="shared" si="15"/>
        <v>81.770833333333343</v>
      </c>
      <c r="N98" s="2">
        <f t="shared" ref="N98:N129" si="18">G98*100/$C98</f>
        <v>102.08333333333334</v>
      </c>
      <c r="O98" s="2">
        <f t="shared" ref="O98:O129" si="19">H98*100/$C98</f>
        <v>101.04166666666667</v>
      </c>
      <c r="P98">
        <v>5</v>
      </c>
    </row>
    <row r="99" spans="1:16" x14ac:dyDescent="0.25">
      <c r="A99">
        <v>5</v>
      </c>
      <c r="B99">
        <v>18</v>
      </c>
      <c r="C99">
        <v>0.96499999999999997</v>
      </c>
      <c r="D99">
        <v>0.98</v>
      </c>
      <c r="E99">
        <v>0.98499999999999999</v>
      </c>
      <c r="F99">
        <v>0.79</v>
      </c>
      <c r="G99">
        <v>0.98</v>
      </c>
      <c r="H99">
        <v>0.97499999999999998</v>
      </c>
      <c r="I99">
        <v>18</v>
      </c>
      <c r="J99" s="2">
        <f t="shared" si="12"/>
        <v>100</v>
      </c>
      <c r="K99" s="2">
        <f t="shared" si="13"/>
        <v>101.55440414507773</v>
      </c>
      <c r="L99" s="2">
        <f t="shared" si="14"/>
        <v>102.07253886010363</v>
      </c>
      <c r="M99" s="2">
        <f t="shared" si="15"/>
        <v>81.865284974093271</v>
      </c>
      <c r="N99" s="2">
        <f t="shared" si="18"/>
        <v>101.55440414507773</v>
      </c>
      <c r="O99" s="2">
        <f t="shared" si="19"/>
        <v>101.03626943005182</v>
      </c>
      <c r="P99">
        <v>5</v>
      </c>
    </row>
    <row r="100" spans="1:16" x14ac:dyDescent="0.25">
      <c r="A100">
        <v>5</v>
      </c>
      <c r="B100">
        <v>19</v>
      </c>
      <c r="C100">
        <v>0.95499999999999996</v>
      </c>
      <c r="D100">
        <v>0.98</v>
      </c>
      <c r="E100">
        <v>0.99</v>
      </c>
      <c r="F100">
        <v>0.81</v>
      </c>
      <c r="G100">
        <v>0.97499999999999998</v>
      </c>
      <c r="H100">
        <v>0.97499999999999998</v>
      </c>
      <c r="I100">
        <v>19</v>
      </c>
      <c r="J100" s="2">
        <f t="shared" si="12"/>
        <v>100</v>
      </c>
      <c r="K100" s="2">
        <f t="shared" si="13"/>
        <v>102.61780104712042</v>
      </c>
      <c r="L100" s="2">
        <f t="shared" si="14"/>
        <v>103.66492146596859</v>
      </c>
      <c r="M100" s="2">
        <f t="shared" si="15"/>
        <v>84.81675392670158</v>
      </c>
      <c r="N100" s="2">
        <f t="shared" si="18"/>
        <v>102.09424083769633</v>
      </c>
      <c r="O100" s="2">
        <f t="shared" si="19"/>
        <v>102.09424083769633</v>
      </c>
      <c r="P100">
        <v>5</v>
      </c>
    </row>
    <row r="101" spans="1:16" x14ac:dyDescent="0.25">
      <c r="A101">
        <v>5</v>
      </c>
      <c r="B101">
        <v>20</v>
      </c>
      <c r="C101">
        <v>0.98</v>
      </c>
      <c r="D101">
        <v>0.98</v>
      </c>
      <c r="E101">
        <v>0.99</v>
      </c>
      <c r="F101">
        <v>0.82</v>
      </c>
      <c r="G101">
        <v>0.97499999999999998</v>
      </c>
      <c r="H101">
        <v>0.97499999999999998</v>
      </c>
      <c r="I101">
        <v>20</v>
      </c>
      <c r="J101" s="3">
        <f t="shared" si="12"/>
        <v>100</v>
      </c>
      <c r="K101" s="3">
        <f t="shared" si="13"/>
        <v>100</v>
      </c>
      <c r="L101" s="3">
        <f t="shared" si="14"/>
        <v>101.0204081632653</v>
      </c>
      <c r="M101" s="3">
        <f t="shared" si="15"/>
        <v>83.673469387755105</v>
      </c>
      <c r="N101" s="3">
        <f t="shared" si="18"/>
        <v>99.489795918367349</v>
      </c>
      <c r="O101" s="3">
        <f t="shared" si="19"/>
        <v>99.489795918367349</v>
      </c>
      <c r="P101">
        <v>5</v>
      </c>
    </row>
    <row r="102" spans="1:16" x14ac:dyDescent="0.25">
      <c r="A102">
        <v>6</v>
      </c>
      <c r="B102">
        <v>1</v>
      </c>
      <c r="C102">
        <v>0.14659685863899999</v>
      </c>
      <c r="D102">
        <v>0.10209424083800001</v>
      </c>
      <c r="E102">
        <v>0.14659685863899999</v>
      </c>
      <c r="F102">
        <v>0.14659685863899999</v>
      </c>
      <c r="G102">
        <v>0.14659685863899999</v>
      </c>
      <c r="H102">
        <v>0.14659685863899999</v>
      </c>
      <c r="I102">
        <v>1</v>
      </c>
      <c r="J102" s="1">
        <f t="shared" si="12"/>
        <v>100</v>
      </c>
      <c r="K102" s="1">
        <f t="shared" si="13"/>
        <v>69.642857142942418</v>
      </c>
      <c r="L102" s="1">
        <f t="shared" si="14"/>
        <v>100</v>
      </c>
      <c r="M102" s="1">
        <f t="shared" si="15"/>
        <v>100</v>
      </c>
      <c r="N102" s="1">
        <f t="shared" si="18"/>
        <v>100</v>
      </c>
      <c r="O102" s="1">
        <f t="shared" si="19"/>
        <v>100</v>
      </c>
      <c r="P102">
        <v>6</v>
      </c>
    </row>
    <row r="103" spans="1:16" x14ac:dyDescent="0.25">
      <c r="A103">
        <v>6</v>
      </c>
      <c r="B103">
        <v>2</v>
      </c>
      <c r="C103">
        <v>0.28272251308899998</v>
      </c>
      <c r="D103">
        <v>0.25916230366499998</v>
      </c>
      <c r="E103">
        <v>0.30628272251299998</v>
      </c>
      <c r="F103">
        <v>0.33769633507899999</v>
      </c>
      <c r="G103">
        <v>0.30628272251299998</v>
      </c>
      <c r="H103">
        <v>0.30628272251299998</v>
      </c>
      <c r="I103">
        <v>2</v>
      </c>
      <c r="J103" s="2">
        <f t="shared" si="12"/>
        <v>100</v>
      </c>
      <c r="K103" s="2">
        <f t="shared" si="13"/>
        <v>91.666666666696145</v>
      </c>
      <c r="L103" s="2">
        <f t="shared" si="14"/>
        <v>108.33333333330386</v>
      </c>
      <c r="M103" s="2">
        <f t="shared" si="15"/>
        <v>119.44444444461146</v>
      </c>
      <c r="N103" s="2">
        <f t="shared" si="18"/>
        <v>108.33333333330386</v>
      </c>
      <c r="O103" s="2">
        <f t="shared" si="19"/>
        <v>108.33333333330386</v>
      </c>
      <c r="P103">
        <v>6</v>
      </c>
    </row>
    <row r="104" spans="1:16" x14ac:dyDescent="0.25">
      <c r="A104">
        <v>6</v>
      </c>
      <c r="B104">
        <v>3</v>
      </c>
      <c r="C104">
        <v>0.40314136125700001</v>
      </c>
      <c r="D104">
        <v>0.40314136125700001</v>
      </c>
      <c r="E104">
        <v>0.42408376963400002</v>
      </c>
      <c r="F104">
        <v>0.44240837696300001</v>
      </c>
      <c r="G104">
        <v>0.41361256544500002</v>
      </c>
      <c r="H104">
        <v>0.41361256544500002</v>
      </c>
      <c r="I104">
        <v>3</v>
      </c>
      <c r="J104" s="2">
        <f t="shared" si="12"/>
        <v>100</v>
      </c>
      <c r="K104" s="2">
        <f t="shared" si="13"/>
        <v>100</v>
      </c>
      <c r="L104" s="2">
        <f t="shared" si="14"/>
        <v>105.19480519480842</v>
      </c>
      <c r="M104" s="2">
        <f t="shared" si="15"/>
        <v>109.74025974004873</v>
      </c>
      <c r="N104" s="2">
        <f t="shared" si="18"/>
        <v>102.59740259728018</v>
      </c>
      <c r="O104" s="2">
        <f t="shared" si="19"/>
        <v>102.59740259728018</v>
      </c>
      <c r="P104">
        <v>6</v>
      </c>
    </row>
    <row r="105" spans="1:16" x14ac:dyDescent="0.25">
      <c r="A105">
        <v>6</v>
      </c>
      <c r="B105">
        <v>4</v>
      </c>
      <c r="C105">
        <v>0.56020942408399999</v>
      </c>
      <c r="D105">
        <v>0.52356020942399994</v>
      </c>
      <c r="E105">
        <v>0.52356020942399994</v>
      </c>
      <c r="F105">
        <v>0.57329842931899999</v>
      </c>
      <c r="G105">
        <v>0.56020942408399999</v>
      </c>
      <c r="H105">
        <v>0.56020942408399999</v>
      </c>
      <c r="I105">
        <v>4</v>
      </c>
      <c r="J105" s="2">
        <f t="shared" si="12"/>
        <v>100</v>
      </c>
      <c r="K105" s="2">
        <f t="shared" si="13"/>
        <v>93.457943925180246</v>
      </c>
      <c r="L105" s="2">
        <f t="shared" si="14"/>
        <v>93.457943925180246</v>
      </c>
      <c r="M105" s="2">
        <f t="shared" si="15"/>
        <v>102.3364485980224</v>
      </c>
      <c r="N105" s="2">
        <f t="shared" si="18"/>
        <v>100</v>
      </c>
      <c r="O105" s="2">
        <f t="shared" si="19"/>
        <v>100</v>
      </c>
      <c r="P105">
        <v>6</v>
      </c>
    </row>
    <row r="106" spans="1:16" x14ac:dyDescent="0.25">
      <c r="A106">
        <v>6</v>
      </c>
      <c r="B106">
        <v>5</v>
      </c>
      <c r="C106">
        <v>0.68324607329800002</v>
      </c>
      <c r="D106">
        <v>0.65183246073300005</v>
      </c>
      <c r="E106">
        <v>0.64136125654499998</v>
      </c>
      <c r="F106">
        <v>0.70680628272299995</v>
      </c>
      <c r="G106">
        <v>0.628272251309</v>
      </c>
      <c r="H106">
        <v>0.628272251309</v>
      </c>
      <c r="I106">
        <v>5</v>
      </c>
      <c r="J106" s="2">
        <f t="shared" si="12"/>
        <v>100</v>
      </c>
      <c r="K106" s="2">
        <f t="shared" si="13"/>
        <v>95.402298850636967</v>
      </c>
      <c r="L106" s="2">
        <f t="shared" si="14"/>
        <v>93.869731800898052</v>
      </c>
      <c r="M106" s="2">
        <f t="shared" si="15"/>
        <v>103.44827586220522</v>
      </c>
      <c r="N106" s="2">
        <f t="shared" si="18"/>
        <v>91.954022988578075</v>
      </c>
      <c r="O106" s="2">
        <f t="shared" si="19"/>
        <v>91.954022988578075</v>
      </c>
      <c r="P106">
        <v>6</v>
      </c>
    </row>
    <row r="107" spans="1:16" x14ac:dyDescent="0.25">
      <c r="A107">
        <v>6</v>
      </c>
      <c r="B107">
        <v>6</v>
      </c>
      <c r="C107">
        <v>0.72513089005200004</v>
      </c>
      <c r="D107">
        <v>0.71204188481700004</v>
      </c>
      <c r="E107">
        <v>0.72513089005200004</v>
      </c>
      <c r="F107">
        <v>0.78272251308899998</v>
      </c>
      <c r="G107">
        <v>0.73560209424099998</v>
      </c>
      <c r="H107">
        <v>0.73560209424099998</v>
      </c>
      <c r="I107">
        <v>6</v>
      </c>
      <c r="J107" s="2">
        <f t="shared" si="12"/>
        <v>100</v>
      </c>
      <c r="K107" s="2">
        <f t="shared" si="13"/>
        <v>98.194945848457593</v>
      </c>
      <c r="L107" s="2">
        <f t="shared" si="14"/>
        <v>100</v>
      </c>
      <c r="M107" s="2">
        <f t="shared" si="15"/>
        <v>107.94223826720028</v>
      </c>
      <c r="N107" s="2">
        <f t="shared" si="18"/>
        <v>101.44404332137181</v>
      </c>
      <c r="O107" s="2">
        <f t="shared" si="19"/>
        <v>101.44404332137181</v>
      </c>
      <c r="P107">
        <v>6</v>
      </c>
    </row>
    <row r="108" spans="1:16" x14ac:dyDescent="0.25">
      <c r="A108">
        <v>6</v>
      </c>
      <c r="B108">
        <v>7</v>
      </c>
      <c r="C108">
        <v>0.79057591623000001</v>
      </c>
      <c r="D108">
        <v>0.722513089005</v>
      </c>
      <c r="E108">
        <v>0.76439790575900002</v>
      </c>
      <c r="F108">
        <v>0.83507853403099996</v>
      </c>
      <c r="G108">
        <v>0.80366492146599999</v>
      </c>
      <c r="H108">
        <v>0.80366492146599999</v>
      </c>
      <c r="I108">
        <v>7</v>
      </c>
      <c r="J108" s="2">
        <f t="shared" si="12"/>
        <v>100.00000000000001</v>
      </c>
      <c r="K108" s="2">
        <f t="shared" si="13"/>
        <v>91.390728476833743</v>
      </c>
      <c r="L108" s="2">
        <f t="shared" si="14"/>
        <v>96.6887417218786</v>
      </c>
      <c r="M108" s="2">
        <f t="shared" si="15"/>
        <v>105.62913907284432</v>
      </c>
      <c r="N108" s="2">
        <f t="shared" si="18"/>
        <v>101.65562913912395</v>
      </c>
      <c r="O108" s="2">
        <f t="shared" si="19"/>
        <v>101.65562913912395</v>
      </c>
      <c r="P108">
        <v>6</v>
      </c>
    </row>
    <row r="109" spans="1:16" x14ac:dyDescent="0.25">
      <c r="A109">
        <v>6</v>
      </c>
      <c r="B109">
        <v>8</v>
      </c>
      <c r="C109">
        <v>0.84293193717299997</v>
      </c>
      <c r="D109">
        <v>0.80366492146599999</v>
      </c>
      <c r="E109">
        <v>0.80628272251300004</v>
      </c>
      <c r="F109">
        <v>0.87958115183200003</v>
      </c>
      <c r="G109">
        <v>0.78534031413600003</v>
      </c>
      <c r="H109">
        <v>0.78534031413600003</v>
      </c>
      <c r="I109">
        <v>8</v>
      </c>
      <c r="J109" s="2">
        <f t="shared" si="12"/>
        <v>100</v>
      </c>
      <c r="K109" s="2">
        <f t="shared" si="13"/>
        <v>95.341614906810563</v>
      </c>
      <c r="L109" s="2">
        <f t="shared" si="14"/>
        <v>95.652173913007374</v>
      </c>
      <c r="M109" s="2">
        <f t="shared" si="15"/>
        <v>104.34782608687401</v>
      </c>
      <c r="N109" s="2">
        <f t="shared" si="18"/>
        <v>93.16770186331425</v>
      </c>
      <c r="O109" s="2">
        <f t="shared" si="19"/>
        <v>93.16770186331425</v>
      </c>
      <c r="P109">
        <v>6</v>
      </c>
    </row>
    <row r="110" spans="1:16" x14ac:dyDescent="0.25">
      <c r="A110">
        <v>6</v>
      </c>
      <c r="B110">
        <v>9</v>
      </c>
      <c r="C110">
        <v>0.85602094240799997</v>
      </c>
      <c r="D110">
        <v>0.82984293193699998</v>
      </c>
      <c r="E110">
        <v>0.86910994764399996</v>
      </c>
      <c r="F110">
        <v>0.87958115183200003</v>
      </c>
      <c r="G110">
        <v>0.80628272251300004</v>
      </c>
      <c r="H110">
        <v>0.80628272251300004</v>
      </c>
      <c r="I110">
        <v>9</v>
      </c>
      <c r="J110" s="2">
        <f t="shared" si="12"/>
        <v>100</v>
      </c>
      <c r="K110" s="2">
        <f t="shared" si="13"/>
        <v>96.941896024487335</v>
      </c>
      <c r="L110" s="2">
        <f t="shared" si="14"/>
        <v>101.52905198781474</v>
      </c>
      <c r="M110" s="2">
        <f t="shared" si="15"/>
        <v>102.75229357797309</v>
      </c>
      <c r="N110" s="2">
        <f t="shared" si="18"/>
        <v>94.189602446514272</v>
      </c>
      <c r="O110" s="2">
        <f t="shared" si="19"/>
        <v>94.189602446514272</v>
      </c>
      <c r="P110">
        <v>6</v>
      </c>
    </row>
    <row r="111" spans="1:16" x14ac:dyDescent="0.25">
      <c r="A111">
        <v>6</v>
      </c>
      <c r="B111">
        <v>10</v>
      </c>
      <c r="C111">
        <v>0.85863874345500002</v>
      </c>
      <c r="D111">
        <v>0.86910994764399996</v>
      </c>
      <c r="E111">
        <v>0.88481675392699999</v>
      </c>
      <c r="F111">
        <v>0.89267015706800001</v>
      </c>
      <c r="G111">
        <v>0.871727748691</v>
      </c>
      <c r="H111">
        <v>0.871727748691</v>
      </c>
      <c r="I111">
        <v>10</v>
      </c>
      <c r="J111" s="2">
        <f t="shared" si="12"/>
        <v>100.00000000000001</v>
      </c>
      <c r="K111" s="2">
        <f t="shared" si="13"/>
        <v>101.21951219518303</v>
      </c>
      <c r="L111" s="2">
        <f t="shared" si="14"/>
        <v>103.04878048789932</v>
      </c>
      <c r="M111" s="2">
        <f t="shared" si="15"/>
        <v>103.96341463419924</v>
      </c>
      <c r="N111" s="2">
        <f t="shared" si="18"/>
        <v>101.52439024394965</v>
      </c>
      <c r="O111" s="2">
        <f t="shared" si="19"/>
        <v>101.52439024394965</v>
      </c>
      <c r="P111">
        <v>6</v>
      </c>
    </row>
    <row r="112" spans="1:16" x14ac:dyDescent="0.25">
      <c r="A112">
        <v>6</v>
      </c>
      <c r="B112">
        <v>11</v>
      </c>
      <c r="C112">
        <v>0.91099476439799998</v>
      </c>
      <c r="D112">
        <v>0.86910994764399996</v>
      </c>
      <c r="E112">
        <v>0.90837696335100004</v>
      </c>
      <c r="F112">
        <v>0.93455497382200003</v>
      </c>
      <c r="G112">
        <v>0.90314136125699995</v>
      </c>
      <c r="H112">
        <v>0.918848167539</v>
      </c>
      <c r="I112">
        <v>11</v>
      </c>
      <c r="J112" s="2">
        <f t="shared" si="12"/>
        <v>100</v>
      </c>
      <c r="K112" s="2">
        <f t="shared" si="13"/>
        <v>95.402298850567149</v>
      </c>
      <c r="L112" s="2">
        <f t="shared" si="14"/>
        <v>99.712643678174175</v>
      </c>
      <c r="M112" s="2">
        <f t="shared" si="15"/>
        <v>102.58620689654228</v>
      </c>
      <c r="N112" s="2">
        <f t="shared" si="18"/>
        <v>99.137931034522495</v>
      </c>
      <c r="O112" s="2">
        <f t="shared" si="19"/>
        <v>100.86206896547749</v>
      </c>
      <c r="P112">
        <v>6</v>
      </c>
    </row>
    <row r="113" spans="1:16" x14ac:dyDescent="0.25">
      <c r="A113">
        <v>6</v>
      </c>
      <c r="B113">
        <v>12</v>
      </c>
      <c r="C113">
        <v>0.91099476439799998</v>
      </c>
      <c r="D113">
        <v>0.87434554973800005</v>
      </c>
      <c r="E113">
        <v>0.91099476439799998</v>
      </c>
      <c r="F113">
        <v>0.92670157068100001</v>
      </c>
      <c r="G113">
        <v>0.90837696335100004</v>
      </c>
      <c r="H113">
        <v>0.92931937172800005</v>
      </c>
      <c r="I113">
        <v>12</v>
      </c>
      <c r="J113" s="2">
        <f t="shared" si="12"/>
        <v>100</v>
      </c>
      <c r="K113" s="2">
        <f t="shared" si="13"/>
        <v>95.977011494218814</v>
      </c>
      <c r="L113" s="2">
        <f t="shared" si="14"/>
        <v>100</v>
      </c>
      <c r="M113" s="2">
        <f t="shared" si="15"/>
        <v>101.72413793106476</v>
      </c>
      <c r="N113" s="2">
        <f t="shared" si="18"/>
        <v>99.712643678174175</v>
      </c>
      <c r="O113" s="2">
        <f t="shared" si="19"/>
        <v>102.0114942528906</v>
      </c>
      <c r="P113">
        <v>6</v>
      </c>
    </row>
    <row r="114" spans="1:16" x14ac:dyDescent="0.25">
      <c r="A114">
        <v>6</v>
      </c>
      <c r="B114">
        <v>13</v>
      </c>
      <c r="C114">
        <v>0.93193717277499999</v>
      </c>
      <c r="D114">
        <v>0.90052356020900004</v>
      </c>
      <c r="E114">
        <v>0.93193717277499999</v>
      </c>
      <c r="F114">
        <v>0.95549738219900004</v>
      </c>
      <c r="G114">
        <v>0.92146596858600005</v>
      </c>
      <c r="H114">
        <v>0.92670157068100001</v>
      </c>
      <c r="I114">
        <v>13</v>
      </c>
      <c r="J114" s="2">
        <f t="shared" si="12"/>
        <v>100</v>
      </c>
      <c r="K114" s="2">
        <f t="shared" si="13"/>
        <v>96.629213483087</v>
      </c>
      <c r="L114" s="2">
        <f t="shared" si="14"/>
        <v>100</v>
      </c>
      <c r="M114" s="2">
        <f t="shared" si="15"/>
        <v>102.52808988763111</v>
      </c>
      <c r="N114" s="2">
        <f t="shared" si="18"/>
        <v>98.876404494326565</v>
      </c>
      <c r="O114" s="2">
        <f t="shared" si="19"/>
        <v>99.438202247216935</v>
      </c>
      <c r="P114">
        <v>6</v>
      </c>
    </row>
    <row r="115" spans="1:16" x14ac:dyDescent="0.25">
      <c r="A115">
        <v>6</v>
      </c>
      <c r="B115">
        <v>14</v>
      </c>
      <c r="C115">
        <v>0.93979057591600001</v>
      </c>
      <c r="D115">
        <v>0.92408376963399996</v>
      </c>
      <c r="E115">
        <v>0.93717277486899997</v>
      </c>
      <c r="F115">
        <v>0.95549738219900004</v>
      </c>
      <c r="G115">
        <v>0.93455497382200003</v>
      </c>
      <c r="H115">
        <v>0.94502617801</v>
      </c>
      <c r="I115">
        <v>14</v>
      </c>
      <c r="J115" s="2">
        <f t="shared" si="12"/>
        <v>100</v>
      </c>
      <c r="K115" s="2">
        <f t="shared" si="13"/>
        <v>98.328690807875915</v>
      </c>
      <c r="L115" s="2">
        <f t="shared" si="14"/>
        <v>99.721448467979315</v>
      </c>
      <c r="M115" s="2">
        <f t="shared" si="15"/>
        <v>101.6713091922305</v>
      </c>
      <c r="N115" s="2">
        <f t="shared" si="18"/>
        <v>99.442896935958643</v>
      </c>
      <c r="O115" s="2">
        <f t="shared" si="19"/>
        <v>100.55710306404136</v>
      </c>
      <c r="P115">
        <v>6</v>
      </c>
    </row>
    <row r="116" spans="1:16" x14ac:dyDescent="0.25">
      <c r="A116">
        <v>6</v>
      </c>
      <c r="B116">
        <v>15</v>
      </c>
      <c r="C116">
        <v>0.93979057591600001</v>
      </c>
      <c r="D116">
        <v>0.92931937172800005</v>
      </c>
      <c r="E116">
        <v>0.94240837696299995</v>
      </c>
      <c r="F116">
        <v>0.96073298429300003</v>
      </c>
      <c r="G116">
        <v>0.94502617801</v>
      </c>
      <c r="H116">
        <v>0.93717277486899997</v>
      </c>
      <c r="I116">
        <v>15</v>
      </c>
      <c r="J116" s="2">
        <f t="shared" si="12"/>
        <v>100</v>
      </c>
      <c r="K116" s="2">
        <f t="shared" si="13"/>
        <v>98.885793871917286</v>
      </c>
      <c r="L116" s="2">
        <f t="shared" si="14"/>
        <v>100.27855153202067</v>
      </c>
      <c r="M116" s="2">
        <f t="shared" si="15"/>
        <v>102.22841225627185</v>
      </c>
      <c r="N116" s="2">
        <f t="shared" si="18"/>
        <v>100.55710306404136</v>
      </c>
      <c r="O116" s="2">
        <f t="shared" si="19"/>
        <v>99.721448467979315</v>
      </c>
      <c r="P116">
        <v>6</v>
      </c>
    </row>
    <row r="117" spans="1:16" x14ac:dyDescent="0.25">
      <c r="A117">
        <v>6</v>
      </c>
      <c r="B117">
        <v>16</v>
      </c>
      <c r="C117">
        <v>0.952879581152</v>
      </c>
      <c r="D117">
        <v>0.93979057591600001</v>
      </c>
      <c r="E117">
        <v>0.93717277486899997</v>
      </c>
      <c r="F117">
        <v>0.95811518324599998</v>
      </c>
      <c r="G117">
        <v>0.952879581152</v>
      </c>
      <c r="H117">
        <v>0.94502617801</v>
      </c>
      <c r="I117">
        <v>16</v>
      </c>
      <c r="J117" s="2">
        <f t="shared" si="12"/>
        <v>100</v>
      </c>
      <c r="K117" s="2">
        <f t="shared" si="13"/>
        <v>98.626373626332111</v>
      </c>
      <c r="L117" s="2">
        <f t="shared" si="14"/>
        <v>98.351648351619517</v>
      </c>
      <c r="M117" s="2">
        <f t="shared" si="15"/>
        <v>100.54945054942517</v>
      </c>
      <c r="N117" s="2">
        <f t="shared" si="18"/>
        <v>100</v>
      </c>
      <c r="O117" s="2">
        <f t="shared" si="19"/>
        <v>99.175824175757285</v>
      </c>
      <c r="P117">
        <v>6</v>
      </c>
    </row>
    <row r="118" spans="1:16" x14ac:dyDescent="0.25">
      <c r="A118">
        <v>6</v>
      </c>
      <c r="B118">
        <v>17</v>
      </c>
      <c r="C118">
        <v>0.96596858638700001</v>
      </c>
      <c r="D118">
        <v>0.94502617801</v>
      </c>
      <c r="E118">
        <v>0.93717277486899997</v>
      </c>
      <c r="F118">
        <v>0.96335078533999996</v>
      </c>
      <c r="G118">
        <v>0.95811518324599998</v>
      </c>
      <c r="H118">
        <v>0.95549738219900004</v>
      </c>
      <c r="I118">
        <v>17</v>
      </c>
      <c r="J118" s="2">
        <f t="shared" si="12"/>
        <v>100</v>
      </c>
      <c r="K118" s="2">
        <f t="shared" si="13"/>
        <v>97.831978319778429</v>
      </c>
      <c r="L118" s="2">
        <f t="shared" si="14"/>
        <v>97.018970189734162</v>
      </c>
      <c r="M118" s="2">
        <f t="shared" si="15"/>
        <v>99.72899728998523</v>
      </c>
      <c r="N118" s="2">
        <f t="shared" si="18"/>
        <v>99.186991869955733</v>
      </c>
      <c r="O118" s="2">
        <f t="shared" si="19"/>
        <v>98.915989159940978</v>
      </c>
      <c r="P118">
        <v>6</v>
      </c>
    </row>
    <row r="119" spans="1:16" x14ac:dyDescent="0.25">
      <c r="A119">
        <v>6</v>
      </c>
      <c r="B119">
        <v>18</v>
      </c>
      <c r="C119">
        <v>0.96073298429300003</v>
      </c>
      <c r="D119">
        <v>0.95026178010499995</v>
      </c>
      <c r="E119">
        <v>0.95026178010499995</v>
      </c>
      <c r="F119">
        <v>0.96596858638700001</v>
      </c>
      <c r="G119">
        <v>0.96596858638700001</v>
      </c>
      <c r="H119">
        <v>0.95811518324599998</v>
      </c>
      <c r="I119">
        <v>18</v>
      </c>
      <c r="J119" s="2">
        <f t="shared" si="12"/>
        <v>100</v>
      </c>
      <c r="K119" s="2">
        <f t="shared" si="13"/>
        <v>98.910081743919108</v>
      </c>
      <c r="L119" s="2">
        <f t="shared" si="14"/>
        <v>98.910081743919108</v>
      </c>
      <c r="M119" s="2">
        <f t="shared" si="15"/>
        <v>100.54495912804043</v>
      </c>
      <c r="N119" s="2">
        <f t="shared" si="18"/>
        <v>100.54495912804043</v>
      </c>
      <c r="O119" s="2">
        <f t="shared" si="19"/>
        <v>99.727520435979784</v>
      </c>
      <c r="P119">
        <v>6</v>
      </c>
    </row>
    <row r="120" spans="1:16" x14ac:dyDescent="0.25">
      <c r="A120">
        <v>6</v>
      </c>
      <c r="B120">
        <v>19</v>
      </c>
      <c r="C120">
        <v>0.96858638743500003</v>
      </c>
      <c r="D120">
        <v>0.952879581152</v>
      </c>
      <c r="E120">
        <v>0.96858638743500003</v>
      </c>
      <c r="F120">
        <v>0.97905759162299999</v>
      </c>
      <c r="G120">
        <v>0.96858638743500003</v>
      </c>
      <c r="H120">
        <v>0.95811518324599998</v>
      </c>
      <c r="I120">
        <v>19</v>
      </c>
      <c r="J120" s="2">
        <f t="shared" si="12"/>
        <v>100</v>
      </c>
      <c r="K120" s="2">
        <f t="shared" si="13"/>
        <v>98.378378378350476</v>
      </c>
      <c r="L120" s="2">
        <f t="shared" si="14"/>
        <v>100</v>
      </c>
      <c r="M120" s="2">
        <f t="shared" si="15"/>
        <v>101.08108108103085</v>
      </c>
      <c r="N120" s="2">
        <f t="shared" si="18"/>
        <v>100</v>
      </c>
      <c r="O120" s="2">
        <f t="shared" si="19"/>
        <v>98.918918918865899</v>
      </c>
      <c r="P120">
        <v>6</v>
      </c>
    </row>
    <row r="121" spans="1:16" x14ac:dyDescent="0.25">
      <c r="A121">
        <v>6</v>
      </c>
      <c r="B121">
        <v>20</v>
      </c>
      <c r="C121">
        <v>0.96335078533999996</v>
      </c>
      <c r="D121">
        <v>0.95026178010499995</v>
      </c>
      <c r="E121">
        <v>0.96335078533999996</v>
      </c>
      <c r="F121">
        <v>0.97905759162299999</v>
      </c>
      <c r="G121">
        <v>0.96073298429300003</v>
      </c>
      <c r="H121">
        <v>0.96596858638700001</v>
      </c>
      <c r="I121">
        <v>20</v>
      </c>
      <c r="J121" s="3">
        <f t="shared" si="12"/>
        <v>100</v>
      </c>
      <c r="K121" s="3">
        <f t="shared" si="13"/>
        <v>98.641304347888138</v>
      </c>
      <c r="L121" s="3">
        <f t="shared" si="14"/>
        <v>100</v>
      </c>
      <c r="M121" s="3">
        <f t="shared" si="15"/>
        <v>101.63043478263803</v>
      </c>
      <c r="N121" s="3">
        <f t="shared" si="18"/>
        <v>99.728260869577625</v>
      </c>
      <c r="O121" s="3">
        <f t="shared" si="19"/>
        <v>100.27173913042238</v>
      </c>
      <c r="P121">
        <v>6</v>
      </c>
    </row>
    <row r="122" spans="1:16" x14ac:dyDescent="0.25">
      <c r="A122">
        <v>7</v>
      </c>
      <c r="B122">
        <v>1</v>
      </c>
      <c r="C122">
        <v>0.375776397516</v>
      </c>
      <c r="D122">
        <v>0.46118012422400001</v>
      </c>
      <c r="E122">
        <v>0.375776397516</v>
      </c>
      <c r="F122">
        <v>0.383540372671</v>
      </c>
      <c r="G122">
        <v>0.46118012422400001</v>
      </c>
      <c r="H122">
        <v>0.46118012422400001</v>
      </c>
      <c r="I122">
        <v>1</v>
      </c>
      <c r="J122" s="1">
        <f t="shared" si="12"/>
        <v>100</v>
      </c>
      <c r="K122" s="1">
        <f t="shared" si="13"/>
        <v>122.72727272722435</v>
      </c>
      <c r="L122" s="1">
        <f t="shared" si="14"/>
        <v>100</v>
      </c>
      <c r="M122" s="1">
        <f t="shared" si="15"/>
        <v>102.06611570240236</v>
      </c>
      <c r="N122" s="1">
        <f t="shared" si="18"/>
        <v>122.72727272722435</v>
      </c>
      <c r="O122" s="1">
        <f t="shared" si="19"/>
        <v>122.72727272722435</v>
      </c>
      <c r="P122">
        <v>7</v>
      </c>
    </row>
    <row r="123" spans="1:16" x14ac:dyDescent="0.25">
      <c r="A123">
        <v>7</v>
      </c>
      <c r="B123">
        <v>2</v>
      </c>
      <c r="C123">
        <v>0.72515527950299996</v>
      </c>
      <c r="D123">
        <v>0.56987577639800002</v>
      </c>
      <c r="E123">
        <v>0.72515527950299996</v>
      </c>
      <c r="F123">
        <v>0.50310559006199995</v>
      </c>
      <c r="G123">
        <v>0.56987577639800002</v>
      </c>
      <c r="H123">
        <v>0.56987577639800002</v>
      </c>
      <c r="I123">
        <v>2</v>
      </c>
      <c r="J123" s="2">
        <f t="shared" si="12"/>
        <v>100</v>
      </c>
      <c r="K123" s="2">
        <f t="shared" si="13"/>
        <v>78.586723768814878</v>
      </c>
      <c r="L123" s="2">
        <f t="shared" si="14"/>
        <v>100</v>
      </c>
      <c r="M123" s="2">
        <f t="shared" si="15"/>
        <v>69.379014989288038</v>
      </c>
      <c r="N123" s="2">
        <f t="shared" si="18"/>
        <v>78.586723768814878</v>
      </c>
      <c r="O123" s="2">
        <f t="shared" si="19"/>
        <v>78.586723768814878</v>
      </c>
      <c r="P123">
        <v>7</v>
      </c>
    </row>
    <row r="124" spans="1:16" x14ac:dyDescent="0.25">
      <c r="A124">
        <v>7</v>
      </c>
      <c r="B124">
        <v>3</v>
      </c>
      <c r="C124">
        <v>0.78571428571400004</v>
      </c>
      <c r="D124">
        <v>0.74689440993800005</v>
      </c>
      <c r="E124">
        <v>0.81055900621099997</v>
      </c>
      <c r="F124">
        <v>0.52795031055899999</v>
      </c>
      <c r="G124">
        <v>0.78726708074499996</v>
      </c>
      <c r="H124">
        <v>0.78726708074499996</v>
      </c>
      <c r="I124">
        <v>3</v>
      </c>
      <c r="J124" s="2">
        <f t="shared" si="12"/>
        <v>100</v>
      </c>
      <c r="K124" s="2">
        <f t="shared" si="13"/>
        <v>95.059288537598206</v>
      </c>
      <c r="L124" s="2">
        <f t="shared" si="14"/>
        <v>103.16205533598296</v>
      </c>
      <c r="M124" s="2">
        <f t="shared" si="15"/>
        <v>67.193675889351695</v>
      </c>
      <c r="N124" s="2">
        <f t="shared" si="18"/>
        <v>100.19762845849097</v>
      </c>
      <c r="O124" s="2">
        <f t="shared" si="19"/>
        <v>100.19762845849097</v>
      </c>
      <c r="P124">
        <v>7</v>
      </c>
    </row>
    <row r="125" spans="1:16" x14ac:dyDescent="0.25">
      <c r="A125">
        <v>7</v>
      </c>
      <c r="B125">
        <v>4</v>
      </c>
      <c r="C125">
        <v>0.80434782608699995</v>
      </c>
      <c r="D125">
        <v>0.76242236024800003</v>
      </c>
      <c r="E125">
        <v>0.84006211180099999</v>
      </c>
      <c r="F125">
        <v>0.58229813664600005</v>
      </c>
      <c r="G125">
        <v>0.78571428571400004</v>
      </c>
      <c r="H125">
        <v>0.78571428571400004</v>
      </c>
      <c r="I125">
        <v>4</v>
      </c>
      <c r="J125" s="2">
        <f t="shared" si="12"/>
        <v>100</v>
      </c>
      <c r="K125" s="2">
        <f t="shared" si="13"/>
        <v>94.787644787584085</v>
      </c>
      <c r="L125" s="2">
        <f t="shared" si="14"/>
        <v>104.44015444011868</v>
      </c>
      <c r="M125" s="2">
        <f t="shared" si="15"/>
        <v>72.393822393823115</v>
      </c>
      <c r="N125" s="2">
        <f t="shared" si="18"/>
        <v>97.683397683356901</v>
      </c>
      <c r="O125" s="2">
        <f t="shared" si="19"/>
        <v>97.683397683356901</v>
      </c>
      <c r="P125">
        <v>7</v>
      </c>
    </row>
    <row r="126" spans="1:16" x14ac:dyDescent="0.25">
      <c r="A126">
        <v>7</v>
      </c>
      <c r="B126">
        <v>5</v>
      </c>
      <c r="C126">
        <v>0.801242236025</v>
      </c>
      <c r="D126">
        <v>0.79503105590099998</v>
      </c>
      <c r="E126">
        <v>0.84316770186300005</v>
      </c>
      <c r="F126">
        <v>0.59161490683200002</v>
      </c>
      <c r="G126">
        <v>0.78726708074499996</v>
      </c>
      <c r="H126">
        <v>0.78726708074499996</v>
      </c>
      <c r="I126">
        <v>5</v>
      </c>
      <c r="J126" s="2">
        <f t="shared" si="12"/>
        <v>100</v>
      </c>
      <c r="K126" s="2">
        <f t="shared" si="13"/>
        <v>99.224806201578431</v>
      </c>
      <c r="L126" s="2">
        <f t="shared" si="14"/>
        <v>105.23255813947031</v>
      </c>
      <c r="M126" s="2">
        <f t="shared" si="15"/>
        <v>73.837209302274061</v>
      </c>
      <c r="N126" s="2">
        <f t="shared" si="18"/>
        <v>98.255813953426696</v>
      </c>
      <c r="O126" s="2">
        <f t="shared" si="19"/>
        <v>98.255813953426696</v>
      </c>
      <c r="P126">
        <v>7</v>
      </c>
    </row>
    <row r="127" spans="1:16" x14ac:dyDescent="0.25">
      <c r="A127">
        <v>7</v>
      </c>
      <c r="B127">
        <v>6</v>
      </c>
      <c r="C127">
        <v>0.85559006211199995</v>
      </c>
      <c r="D127">
        <v>0.81055900621099997</v>
      </c>
      <c r="E127">
        <v>0.85403726708100003</v>
      </c>
      <c r="F127">
        <v>0.58540372670800001</v>
      </c>
      <c r="G127">
        <v>0.80434782608699995</v>
      </c>
      <c r="H127">
        <v>0.80434782608699995</v>
      </c>
      <c r="I127">
        <v>6</v>
      </c>
      <c r="J127" s="2">
        <f t="shared" si="12"/>
        <v>100</v>
      </c>
      <c r="K127" s="2">
        <f t="shared" si="13"/>
        <v>94.736842105220092</v>
      </c>
      <c r="L127" s="2">
        <f t="shared" si="14"/>
        <v>99.818511796739799</v>
      </c>
      <c r="M127" s="2">
        <f t="shared" si="15"/>
        <v>68.421052631554346</v>
      </c>
      <c r="N127" s="2">
        <f t="shared" si="18"/>
        <v>94.010889292179243</v>
      </c>
      <c r="O127" s="2">
        <f t="shared" si="19"/>
        <v>94.010889292179243</v>
      </c>
      <c r="P127">
        <v>7</v>
      </c>
    </row>
    <row r="128" spans="1:16" x14ac:dyDescent="0.25">
      <c r="A128">
        <v>7</v>
      </c>
      <c r="B128">
        <v>7</v>
      </c>
      <c r="C128">
        <v>0.84472049689399997</v>
      </c>
      <c r="D128">
        <v>0.79192546583900003</v>
      </c>
      <c r="E128">
        <v>0.85248447205</v>
      </c>
      <c r="F128">
        <v>0.61490683229800003</v>
      </c>
      <c r="G128">
        <v>0.82608695652200004</v>
      </c>
      <c r="H128">
        <v>0.82608695652200004</v>
      </c>
      <c r="I128">
        <v>7</v>
      </c>
      <c r="J128" s="2">
        <f t="shared" si="12"/>
        <v>100</v>
      </c>
      <c r="K128" s="2">
        <f t="shared" si="13"/>
        <v>93.750000000103583</v>
      </c>
      <c r="L128" s="2">
        <f t="shared" si="14"/>
        <v>100.91911764714457</v>
      </c>
      <c r="M128" s="2">
        <f t="shared" si="15"/>
        <v>72.794117647077982</v>
      </c>
      <c r="N128" s="2">
        <f t="shared" si="18"/>
        <v>97.79411764713717</v>
      </c>
      <c r="O128" s="2">
        <f t="shared" si="19"/>
        <v>97.79411764713717</v>
      </c>
      <c r="P128">
        <v>7</v>
      </c>
    </row>
    <row r="129" spans="1:16" x14ac:dyDescent="0.25">
      <c r="A129">
        <v>7</v>
      </c>
      <c r="B129">
        <v>8</v>
      </c>
      <c r="C129">
        <v>0.83229813664600005</v>
      </c>
      <c r="D129">
        <v>0.81366459627300003</v>
      </c>
      <c r="E129">
        <v>0.84937888198800005</v>
      </c>
      <c r="F129">
        <v>0.59316770186300005</v>
      </c>
      <c r="G129">
        <v>0.81677018633499998</v>
      </c>
      <c r="H129">
        <v>0.81677018633499998</v>
      </c>
      <c r="I129">
        <v>8</v>
      </c>
      <c r="J129" s="2">
        <f t="shared" si="12"/>
        <v>100</v>
      </c>
      <c r="K129" s="2">
        <f t="shared" si="13"/>
        <v>97.761194029811293</v>
      </c>
      <c r="L129" s="2">
        <f t="shared" si="14"/>
        <v>102.05223880601633</v>
      </c>
      <c r="M129" s="2">
        <f t="shared" si="15"/>
        <v>71.268656716372178</v>
      </c>
      <c r="N129" s="2">
        <f t="shared" si="18"/>
        <v>98.13432835815604</v>
      </c>
      <c r="O129" s="2">
        <f t="shared" si="19"/>
        <v>98.13432835815604</v>
      </c>
      <c r="P129">
        <v>7</v>
      </c>
    </row>
    <row r="130" spans="1:16" x14ac:dyDescent="0.25">
      <c r="A130">
        <v>7</v>
      </c>
      <c r="B130">
        <v>9</v>
      </c>
      <c r="C130">
        <v>0.84937888198800005</v>
      </c>
      <c r="D130">
        <v>0.82453416149100001</v>
      </c>
      <c r="E130">
        <v>0.85869565217400001</v>
      </c>
      <c r="F130">
        <v>0.58229813664600005</v>
      </c>
      <c r="G130">
        <v>0.82142857142900005</v>
      </c>
      <c r="H130">
        <v>0.82142857142900005</v>
      </c>
      <c r="I130">
        <v>9</v>
      </c>
      <c r="J130" s="2">
        <f t="shared" ref="J130:J161" si="20">C130*100/$C130</f>
        <v>100</v>
      </c>
      <c r="K130" s="2">
        <f t="shared" ref="K130:K161" si="21">D130*100/$C130</f>
        <v>97.074954296149897</v>
      </c>
      <c r="L130" s="2">
        <f t="shared" ref="L130:L161" si="22">E130*100/$C130</f>
        <v>101.09689213889962</v>
      </c>
      <c r="M130" s="2">
        <f t="shared" ref="M130:M161" si="23">F130*100/$C130</f>
        <v>68.555758683699736</v>
      </c>
      <c r="N130" s="2">
        <f t="shared" ref="N130:N161" si="24">G130*100/$C130</f>
        <v>96.709323583183348</v>
      </c>
      <c r="O130" s="2">
        <f t="shared" ref="O130:O161" si="25">H130*100/$C130</f>
        <v>96.709323583183348</v>
      </c>
      <c r="P130">
        <v>7</v>
      </c>
    </row>
    <row r="131" spans="1:16" x14ac:dyDescent="0.25">
      <c r="A131">
        <v>7</v>
      </c>
      <c r="B131">
        <v>10</v>
      </c>
      <c r="C131">
        <v>0.85559006211199995</v>
      </c>
      <c r="D131">
        <v>0.82919254658399999</v>
      </c>
      <c r="E131">
        <v>0.85869565217400001</v>
      </c>
      <c r="F131">
        <v>0.80900621118000005</v>
      </c>
      <c r="G131">
        <v>0.81677018633499998</v>
      </c>
      <c r="H131">
        <v>0.81677018633499998</v>
      </c>
      <c r="I131">
        <v>10</v>
      </c>
      <c r="J131" s="2">
        <f t="shared" si="20"/>
        <v>100</v>
      </c>
      <c r="K131" s="2">
        <f t="shared" si="21"/>
        <v>96.914700544459521</v>
      </c>
      <c r="L131" s="2">
        <f t="shared" si="22"/>
        <v>100.36297640652042</v>
      </c>
      <c r="M131" s="2">
        <f t="shared" si="23"/>
        <v>94.55535390195989</v>
      </c>
      <c r="N131" s="2">
        <f t="shared" si="24"/>
        <v>95.462794918260954</v>
      </c>
      <c r="O131" s="2">
        <f t="shared" si="25"/>
        <v>95.462794918260954</v>
      </c>
      <c r="P131">
        <v>7</v>
      </c>
    </row>
    <row r="132" spans="1:16" x14ac:dyDescent="0.25">
      <c r="A132">
        <v>7</v>
      </c>
      <c r="B132">
        <v>11</v>
      </c>
      <c r="C132">
        <v>0.85714285714299998</v>
      </c>
      <c r="D132">
        <v>0.83385093167699997</v>
      </c>
      <c r="E132">
        <v>0.863354037267</v>
      </c>
      <c r="F132">
        <v>0.82453416149100001</v>
      </c>
      <c r="G132">
        <v>0.82608695652200004</v>
      </c>
      <c r="H132">
        <v>0.82608695652200004</v>
      </c>
      <c r="I132">
        <v>11</v>
      </c>
      <c r="J132" s="2">
        <f t="shared" si="20"/>
        <v>100.00000000000001</v>
      </c>
      <c r="K132" s="2">
        <f t="shared" si="21"/>
        <v>97.282608695633783</v>
      </c>
      <c r="L132" s="2">
        <f t="shared" si="22"/>
        <v>100.7246376811332</v>
      </c>
      <c r="M132" s="2">
        <f t="shared" si="23"/>
        <v>96.195652173933979</v>
      </c>
      <c r="N132" s="2">
        <f t="shared" si="24"/>
        <v>96.376811594217273</v>
      </c>
      <c r="O132" s="2">
        <f t="shared" si="25"/>
        <v>96.376811594217273</v>
      </c>
      <c r="P132">
        <v>7</v>
      </c>
    </row>
    <row r="133" spans="1:16" x14ac:dyDescent="0.25">
      <c r="A133">
        <v>7</v>
      </c>
      <c r="B133">
        <v>12</v>
      </c>
      <c r="C133">
        <v>0.87111801242200004</v>
      </c>
      <c r="D133">
        <v>0.84937888198800005</v>
      </c>
      <c r="E133">
        <v>0.85403726708100003</v>
      </c>
      <c r="F133">
        <v>0.82453416149100001</v>
      </c>
      <c r="G133">
        <v>0.86024844720500004</v>
      </c>
      <c r="H133">
        <v>0.84316770186300005</v>
      </c>
      <c r="I133">
        <v>12</v>
      </c>
      <c r="J133" s="2">
        <f t="shared" si="20"/>
        <v>100</v>
      </c>
      <c r="K133" s="2">
        <f t="shared" si="21"/>
        <v>97.504456328074554</v>
      </c>
      <c r="L133" s="2">
        <f t="shared" si="22"/>
        <v>98.039215686344292</v>
      </c>
      <c r="M133" s="2">
        <f t="shared" si="23"/>
        <v>94.652406417187805</v>
      </c>
      <c r="N133" s="2">
        <f t="shared" si="24"/>
        <v>98.752228164037263</v>
      </c>
      <c r="O133" s="2">
        <f t="shared" si="25"/>
        <v>96.791443850266774</v>
      </c>
      <c r="P133">
        <v>7</v>
      </c>
    </row>
    <row r="134" spans="1:16" x14ac:dyDescent="0.25">
      <c r="A134">
        <v>7</v>
      </c>
      <c r="B134">
        <v>13</v>
      </c>
      <c r="C134">
        <v>0.86645962732899995</v>
      </c>
      <c r="D134">
        <v>0.85869565217400001</v>
      </c>
      <c r="E134">
        <v>0.85714285714299998</v>
      </c>
      <c r="F134">
        <v>0.83385093167699997</v>
      </c>
      <c r="G134">
        <v>0.87267080745299996</v>
      </c>
      <c r="H134">
        <v>0.84472049689399997</v>
      </c>
      <c r="I134">
        <v>13</v>
      </c>
      <c r="J134" s="2">
        <f t="shared" si="20"/>
        <v>99.999999999999986</v>
      </c>
      <c r="K134" s="2">
        <f t="shared" si="21"/>
        <v>99.103942652361809</v>
      </c>
      <c r="L134" s="2">
        <f t="shared" si="22"/>
        <v>98.924731182834179</v>
      </c>
      <c r="M134" s="2">
        <f t="shared" si="23"/>
        <v>96.236559139804172</v>
      </c>
      <c r="N134" s="2">
        <f t="shared" si="24"/>
        <v>100.71684587811055</v>
      </c>
      <c r="O134" s="2">
        <f t="shared" si="25"/>
        <v>97.49103942649765</v>
      </c>
      <c r="P134">
        <v>7</v>
      </c>
    </row>
    <row r="135" spans="1:16" x14ac:dyDescent="0.25">
      <c r="A135">
        <v>7</v>
      </c>
      <c r="B135">
        <v>14</v>
      </c>
      <c r="C135">
        <v>0.87267080745299996</v>
      </c>
      <c r="D135">
        <v>0.85714285714299998</v>
      </c>
      <c r="E135">
        <v>0.87267080745299996</v>
      </c>
      <c r="F135">
        <v>0.83229813664600005</v>
      </c>
      <c r="G135">
        <v>0.87732919254700004</v>
      </c>
      <c r="H135">
        <v>0.83540372670800001</v>
      </c>
      <c r="I135">
        <v>14</v>
      </c>
      <c r="J135" s="2">
        <f t="shared" si="20"/>
        <v>100</v>
      </c>
      <c r="K135" s="2">
        <f t="shared" si="21"/>
        <v>98.22064056945824</v>
      </c>
      <c r="L135" s="2">
        <f t="shared" si="22"/>
        <v>100</v>
      </c>
      <c r="M135" s="2">
        <f t="shared" si="23"/>
        <v>95.373665480476802</v>
      </c>
      <c r="N135" s="2">
        <f t="shared" si="24"/>
        <v>100.53380782927714</v>
      </c>
      <c r="O135" s="2">
        <f t="shared" si="25"/>
        <v>95.729537366585149</v>
      </c>
      <c r="P135">
        <v>7</v>
      </c>
    </row>
    <row r="136" spans="1:16" x14ac:dyDescent="0.25">
      <c r="A136">
        <v>7</v>
      </c>
      <c r="B136">
        <v>15</v>
      </c>
      <c r="C136">
        <v>0.88198757764000002</v>
      </c>
      <c r="D136">
        <v>0.863354037267</v>
      </c>
      <c r="E136">
        <v>0.87111801242200004</v>
      </c>
      <c r="F136">
        <v>0.84161490683200002</v>
      </c>
      <c r="G136">
        <v>0.88043478260899999</v>
      </c>
      <c r="H136">
        <v>0.84316770186300005</v>
      </c>
      <c r="I136">
        <v>15</v>
      </c>
      <c r="J136" s="2">
        <f t="shared" si="20"/>
        <v>100</v>
      </c>
      <c r="K136" s="2">
        <f t="shared" si="21"/>
        <v>97.887323943625233</v>
      </c>
      <c r="L136" s="2">
        <f t="shared" si="22"/>
        <v>98.767605633734149</v>
      </c>
      <c r="M136" s="2">
        <f t="shared" si="23"/>
        <v>95.42253521120692</v>
      </c>
      <c r="N136" s="2">
        <f t="shared" si="24"/>
        <v>99.82394366197822</v>
      </c>
      <c r="O136" s="2">
        <f t="shared" si="25"/>
        <v>95.598591549228715</v>
      </c>
      <c r="P136">
        <v>7</v>
      </c>
    </row>
    <row r="137" spans="1:16" x14ac:dyDescent="0.25">
      <c r="A137">
        <v>7</v>
      </c>
      <c r="B137">
        <v>16</v>
      </c>
      <c r="C137">
        <v>0.88198757764000002</v>
      </c>
      <c r="D137">
        <v>0.86801242235999998</v>
      </c>
      <c r="E137">
        <v>0.88198757764000002</v>
      </c>
      <c r="F137">
        <v>0.84937888198800005</v>
      </c>
      <c r="G137">
        <v>0.874223602484</v>
      </c>
      <c r="H137">
        <v>0.83850931676999996</v>
      </c>
      <c r="I137">
        <v>16</v>
      </c>
      <c r="J137" s="2">
        <f t="shared" si="20"/>
        <v>100</v>
      </c>
      <c r="K137" s="2">
        <f t="shared" si="21"/>
        <v>98.415492957690574</v>
      </c>
      <c r="L137" s="2">
        <f t="shared" si="22"/>
        <v>100</v>
      </c>
      <c r="M137" s="2">
        <f t="shared" si="23"/>
        <v>96.302816901429225</v>
      </c>
      <c r="N137" s="2">
        <f t="shared" si="24"/>
        <v>99.11971830977771</v>
      </c>
      <c r="O137" s="2">
        <f t="shared" si="25"/>
        <v>95.070422535163345</v>
      </c>
      <c r="P137">
        <v>7</v>
      </c>
    </row>
    <row r="138" spans="1:16" x14ac:dyDescent="0.25">
      <c r="A138">
        <v>7</v>
      </c>
      <c r="B138">
        <v>17</v>
      </c>
      <c r="C138">
        <v>0.88354037267100005</v>
      </c>
      <c r="D138">
        <v>0.86024844720500004</v>
      </c>
      <c r="E138">
        <v>0.875776397516</v>
      </c>
      <c r="F138">
        <v>0.85248447205</v>
      </c>
      <c r="G138">
        <v>0.87111801242200004</v>
      </c>
      <c r="H138">
        <v>0.84316770186300005</v>
      </c>
      <c r="I138">
        <v>17</v>
      </c>
      <c r="J138" s="2">
        <f t="shared" si="20"/>
        <v>100</v>
      </c>
      <c r="K138" s="2">
        <f t="shared" si="21"/>
        <v>97.363796133549954</v>
      </c>
      <c r="L138" s="2">
        <f t="shared" si="22"/>
        <v>99.12126537788771</v>
      </c>
      <c r="M138" s="2">
        <f t="shared" si="23"/>
        <v>96.485061511437678</v>
      </c>
      <c r="N138" s="2">
        <f t="shared" si="24"/>
        <v>98.594024604507155</v>
      </c>
      <c r="O138" s="2">
        <f t="shared" si="25"/>
        <v>95.430579964789743</v>
      </c>
      <c r="P138">
        <v>7</v>
      </c>
    </row>
    <row r="139" spans="1:16" x14ac:dyDescent="0.25">
      <c r="A139">
        <v>7</v>
      </c>
      <c r="B139">
        <v>18</v>
      </c>
      <c r="C139">
        <v>0.89596273291899997</v>
      </c>
      <c r="D139">
        <v>0.874223602484</v>
      </c>
      <c r="E139">
        <v>0.88509316770199997</v>
      </c>
      <c r="F139">
        <v>0.85248447205</v>
      </c>
      <c r="G139">
        <v>0.87732919254700004</v>
      </c>
      <c r="H139">
        <v>0.85248447205</v>
      </c>
      <c r="I139">
        <v>18</v>
      </c>
      <c r="J139" s="2">
        <f t="shared" si="20"/>
        <v>99.999999999999986</v>
      </c>
      <c r="K139" s="2">
        <f t="shared" si="21"/>
        <v>97.573656845728948</v>
      </c>
      <c r="L139" s="2">
        <f t="shared" si="22"/>
        <v>98.78682842292028</v>
      </c>
      <c r="M139" s="2">
        <f t="shared" si="23"/>
        <v>95.147313691569508</v>
      </c>
      <c r="N139" s="2">
        <f t="shared" si="24"/>
        <v>97.920277296434776</v>
      </c>
      <c r="O139" s="2">
        <f t="shared" si="25"/>
        <v>95.147313691569508</v>
      </c>
      <c r="P139">
        <v>7</v>
      </c>
    </row>
    <row r="140" spans="1:16" x14ac:dyDescent="0.25">
      <c r="A140">
        <v>7</v>
      </c>
      <c r="B140">
        <v>19</v>
      </c>
      <c r="C140">
        <v>0.90993788819900001</v>
      </c>
      <c r="D140">
        <v>0.89596273291899997</v>
      </c>
      <c r="E140">
        <v>0.89130434782599999</v>
      </c>
      <c r="F140">
        <v>0.86180124223599996</v>
      </c>
      <c r="G140">
        <v>0.88509316770199997</v>
      </c>
      <c r="H140">
        <v>0.86180124223599996</v>
      </c>
      <c r="I140">
        <v>19</v>
      </c>
      <c r="J140" s="2">
        <f t="shared" si="20"/>
        <v>100</v>
      </c>
      <c r="K140" s="2">
        <f t="shared" si="21"/>
        <v>98.464163822471392</v>
      </c>
      <c r="L140" s="2">
        <f t="shared" si="22"/>
        <v>97.952218429998496</v>
      </c>
      <c r="M140" s="2">
        <f t="shared" si="23"/>
        <v>94.709897610893549</v>
      </c>
      <c r="N140" s="2">
        <f t="shared" si="24"/>
        <v>97.269624573367963</v>
      </c>
      <c r="O140" s="2">
        <f t="shared" si="25"/>
        <v>94.709897610893549</v>
      </c>
      <c r="P140">
        <v>7</v>
      </c>
    </row>
    <row r="141" spans="1:16" x14ac:dyDescent="0.25">
      <c r="A141">
        <v>7</v>
      </c>
      <c r="B141">
        <v>20</v>
      </c>
      <c r="C141">
        <v>0.903726708075</v>
      </c>
      <c r="D141">
        <v>0.903726708075</v>
      </c>
      <c r="E141">
        <v>0.88975155279499996</v>
      </c>
      <c r="F141">
        <v>0.875776397516</v>
      </c>
      <c r="G141">
        <v>0.88975155279499996</v>
      </c>
      <c r="H141">
        <v>0.875776397516</v>
      </c>
      <c r="I141">
        <v>20</v>
      </c>
      <c r="J141" s="3">
        <f t="shared" si="20"/>
        <v>100</v>
      </c>
      <c r="K141" s="3">
        <f t="shared" si="21"/>
        <v>100</v>
      </c>
      <c r="L141" s="3">
        <f t="shared" si="22"/>
        <v>98.453608247368493</v>
      </c>
      <c r="M141" s="3">
        <f t="shared" si="23"/>
        <v>96.907216494847646</v>
      </c>
      <c r="N141" s="3">
        <f t="shared" si="24"/>
        <v>98.453608247368493</v>
      </c>
      <c r="O141" s="3">
        <f t="shared" si="25"/>
        <v>96.907216494847646</v>
      </c>
      <c r="P141">
        <v>7</v>
      </c>
    </row>
    <row r="142" spans="1:16" x14ac:dyDescent="0.25">
      <c r="A142">
        <v>8</v>
      </c>
      <c r="B142">
        <v>1</v>
      </c>
      <c r="C142">
        <v>0.26315789473700002</v>
      </c>
      <c r="D142">
        <v>0.26315789473700002</v>
      </c>
      <c r="E142">
        <v>0.28070175438599998</v>
      </c>
      <c r="F142">
        <v>0.210526315789</v>
      </c>
      <c r="G142">
        <v>0.28070175438599998</v>
      </c>
      <c r="H142">
        <v>0.28070175438599998</v>
      </c>
      <c r="I142">
        <v>1</v>
      </c>
      <c r="J142" s="1">
        <f t="shared" si="20"/>
        <v>100</v>
      </c>
      <c r="K142" s="1">
        <f t="shared" si="21"/>
        <v>100</v>
      </c>
      <c r="L142" s="1">
        <f t="shared" si="22"/>
        <v>106.66666666661598</v>
      </c>
      <c r="M142" s="1">
        <f t="shared" si="23"/>
        <v>79.999999999771987</v>
      </c>
      <c r="N142" s="1">
        <f t="shared" si="24"/>
        <v>106.66666666661598</v>
      </c>
      <c r="O142" s="1">
        <f t="shared" si="25"/>
        <v>106.66666666661598</v>
      </c>
      <c r="P142">
        <v>8</v>
      </c>
    </row>
    <row r="143" spans="1:16" x14ac:dyDescent="0.25">
      <c r="A143">
        <v>8</v>
      </c>
      <c r="B143">
        <v>2</v>
      </c>
      <c r="C143">
        <v>0.245614035088</v>
      </c>
      <c r="D143">
        <v>0.33333333333300003</v>
      </c>
      <c r="E143">
        <v>0.298245614035</v>
      </c>
      <c r="F143">
        <v>0.254385964912</v>
      </c>
      <c r="G143">
        <v>0.30701754386000002</v>
      </c>
      <c r="H143">
        <v>0.30701754386000002</v>
      </c>
      <c r="I143">
        <v>2</v>
      </c>
      <c r="J143" s="2">
        <f t="shared" si="20"/>
        <v>100</v>
      </c>
      <c r="K143" s="2">
        <f t="shared" si="21"/>
        <v>135.71428571399491</v>
      </c>
      <c r="L143" s="2">
        <f t="shared" si="22"/>
        <v>121.42857142839694</v>
      </c>
      <c r="M143" s="2">
        <f t="shared" si="23"/>
        <v>103.57142857119591</v>
      </c>
      <c r="N143" s="2">
        <f t="shared" si="24"/>
        <v>125</v>
      </c>
      <c r="O143" s="2">
        <f t="shared" si="25"/>
        <v>125</v>
      </c>
      <c r="P143">
        <v>8</v>
      </c>
    </row>
    <row r="144" spans="1:16" x14ac:dyDescent="0.25">
      <c r="A144">
        <v>8</v>
      </c>
      <c r="B144">
        <v>3</v>
      </c>
      <c r="C144">
        <v>0.28070175438599998</v>
      </c>
      <c r="D144">
        <v>0.254385964912</v>
      </c>
      <c r="E144">
        <v>0.28070175438599998</v>
      </c>
      <c r="F144">
        <v>0.17543859649099999</v>
      </c>
      <c r="G144">
        <v>0.28070175438599998</v>
      </c>
      <c r="H144">
        <v>0.28070175438599998</v>
      </c>
      <c r="I144">
        <v>3</v>
      </c>
      <c r="J144" s="2">
        <f t="shared" si="20"/>
        <v>100</v>
      </c>
      <c r="K144" s="2">
        <f t="shared" si="21"/>
        <v>90.624999999888672</v>
      </c>
      <c r="L144" s="2">
        <f t="shared" si="22"/>
        <v>100</v>
      </c>
      <c r="M144" s="2">
        <f t="shared" si="23"/>
        <v>62.499999999910941</v>
      </c>
      <c r="N144" s="2">
        <f t="shared" si="24"/>
        <v>100</v>
      </c>
      <c r="O144" s="2">
        <f t="shared" si="25"/>
        <v>100</v>
      </c>
      <c r="P144">
        <v>8</v>
      </c>
    </row>
    <row r="145" spans="1:16" x14ac:dyDescent="0.25">
      <c r="A145">
        <v>8</v>
      </c>
      <c r="B145">
        <v>4</v>
      </c>
      <c r="C145">
        <v>0.27192982456100001</v>
      </c>
      <c r="D145">
        <v>0.37719298245600003</v>
      </c>
      <c r="E145">
        <v>0.35087719298199999</v>
      </c>
      <c r="F145">
        <v>0.27192982456100001</v>
      </c>
      <c r="G145">
        <v>0.35087719298199999</v>
      </c>
      <c r="H145">
        <v>0.35087719298199999</v>
      </c>
      <c r="I145">
        <v>4</v>
      </c>
      <c r="J145" s="2">
        <f t="shared" si="20"/>
        <v>100</v>
      </c>
      <c r="K145" s="2">
        <f t="shared" si="21"/>
        <v>138.70967741950906</v>
      </c>
      <c r="L145" s="2">
        <f t="shared" si="22"/>
        <v>129.03225806453986</v>
      </c>
      <c r="M145" s="2">
        <f t="shared" si="23"/>
        <v>100</v>
      </c>
      <c r="N145" s="2">
        <f t="shared" si="24"/>
        <v>129.03225806453986</v>
      </c>
      <c r="O145" s="2">
        <f t="shared" si="25"/>
        <v>129.03225806453986</v>
      </c>
      <c r="P145">
        <v>8</v>
      </c>
    </row>
    <row r="146" spans="1:16" x14ac:dyDescent="0.25">
      <c r="A146">
        <v>8</v>
      </c>
      <c r="B146">
        <v>5</v>
      </c>
      <c r="C146">
        <v>0.31578947368400001</v>
      </c>
      <c r="D146">
        <v>0.35964912280700001</v>
      </c>
      <c r="E146">
        <v>0.28070175438599998</v>
      </c>
      <c r="F146">
        <v>0.245614035088</v>
      </c>
      <c r="G146">
        <v>0.35087719298199999</v>
      </c>
      <c r="H146">
        <v>0.35087719298199999</v>
      </c>
      <c r="I146">
        <v>5</v>
      </c>
      <c r="J146" s="2">
        <f t="shared" si="20"/>
        <v>100</v>
      </c>
      <c r="K146" s="2">
        <f t="shared" si="21"/>
        <v>113.88888888895924</v>
      </c>
      <c r="L146" s="2">
        <f t="shared" si="22"/>
        <v>88.888888888959244</v>
      </c>
      <c r="M146" s="2">
        <f t="shared" si="23"/>
        <v>77.777777777918516</v>
      </c>
      <c r="N146" s="2">
        <f t="shared" si="24"/>
        <v>111.11111111104074</v>
      </c>
      <c r="O146" s="2">
        <f t="shared" si="25"/>
        <v>111.11111111104074</v>
      </c>
      <c r="P146">
        <v>8</v>
      </c>
    </row>
    <row r="147" spans="1:16" x14ac:dyDescent="0.25">
      <c r="A147">
        <v>8</v>
      </c>
      <c r="B147">
        <v>6</v>
      </c>
      <c r="C147">
        <v>0.289473684211</v>
      </c>
      <c r="D147">
        <v>0.35964912280700001</v>
      </c>
      <c r="E147">
        <v>0.298245614035</v>
      </c>
      <c r="F147">
        <v>0.22807017543899999</v>
      </c>
      <c r="G147">
        <v>0.36842105263199998</v>
      </c>
      <c r="H147">
        <v>0.36842105263199998</v>
      </c>
      <c r="I147">
        <v>6</v>
      </c>
      <c r="J147" s="2">
        <f t="shared" si="20"/>
        <v>100</v>
      </c>
      <c r="K147" s="2">
        <f t="shared" si="21"/>
        <v>124.24242424221487</v>
      </c>
      <c r="L147" s="2">
        <f t="shared" si="22"/>
        <v>103.03030303010412</v>
      </c>
      <c r="M147" s="2">
        <f t="shared" si="23"/>
        <v>78.787878787889255</v>
      </c>
      <c r="N147" s="2">
        <f t="shared" si="24"/>
        <v>127.27272727266445</v>
      </c>
      <c r="O147" s="2">
        <f t="shared" si="25"/>
        <v>127.27272727266445</v>
      </c>
      <c r="P147">
        <v>8</v>
      </c>
    </row>
    <row r="148" spans="1:16" x14ac:dyDescent="0.25">
      <c r="A148">
        <v>8</v>
      </c>
      <c r="B148">
        <v>7</v>
      </c>
      <c r="C148">
        <v>0.30701754386000002</v>
      </c>
      <c r="D148">
        <v>0.35964912280700001</v>
      </c>
      <c r="E148">
        <v>0.33333333333300003</v>
      </c>
      <c r="F148">
        <v>0.245614035088</v>
      </c>
      <c r="G148">
        <v>0.37719298245600003</v>
      </c>
      <c r="H148">
        <v>0.37719298245600003</v>
      </c>
      <c r="I148">
        <v>7</v>
      </c>
      <c r="J148" s="2">
        <f t="shared" si="20"/>
        <v>100</v>
      </c>
      <c r="K148" s="2">
        <f t="shared" si="21"/>
        <v>117.14285714271753</v>
      </c>
      <c r="L148" s="2">
        <f t="shared" si="22"/>
        <v>108.57142857119592</v>
      </c>
      <c r="M148" s="2">
        <f t="shared" si="23"/>
        <v>80</v>
      </c>
      <c r="N148" s="2">
        <f t="shared" si="24"/>
        <v>122.85714285695673</v>
      </c>
      <c r="O148" s="2">
        <f t="shared" si="25"/>
        <v>122.85714285695673</v>
      </c>
      <c r="P148">
        <v>8</v>
      </c>
    </row>
    <row r="149" spans="1:16" x14ac:dyDescent="0.25">
      <c r="A149">
        <v>8</v>
      </c>
      <c r="B149">
        <v>8</v>
      </c>
      <c r="C149">
        <v>0.30701754386000002</v>
      </c>
      <c r="D149">
        <v>0.37719298245600003</v>
      </c>
      <c r="E149">
        <v>0.36842105263199998</v>
      </c>
      <c r="F149">
        <v>0.26315789473700002</v>
      </c>
      <c r="G149">
        <v>0.36842105263199998</v>
      </c>
      <c r="H149">
        <v>0.36842105263199998</v>
      </c>
      <c r="I149">
        <v>8</v>
      </c>
      <c r="J149" s="2">
        <f t="shared" si="20"/>
        <v>100</v>
      </c>
      <c r="K149" s="2">
        <f t="shared" si="21"/>
        <v>122.85714285695673</v>
      </c>
      <c r="L149" s="2">
        <f t="shared" si="22"/>
        <v>119.99999999999999</v>
      </c>
      <c r="M149" s="2">
        <f t="shared" si="23"/>
        <v>85.714285714239182</v>
      </c>
      <c r="N149" s="2">
        <f t="shared" si="24"/>
        <v>119.99999999999999</v>
      </c>
      <c r="O149" s="2">
        <f t="shared" si="25"/>
        <v>119.99999999999999</v>
      </c>
      <c r="P149">
        <v>8</v>
      </c>
    </row>
    <row r="150" spans="1:16" x14ac:dyDescent="0.25">
      <c r="A150">
        <v>8</v>
      </c>
      <c r="B150">
        <v>9</v>
      </c>
      <c r="C150">
        <v>0.33333333333300003</v>
      </c>
      <c r="D150">
        <v>0.35087719298199999</v>
      </c>
      <c r="E150">
        <v>0.34210526315799999</v>
      </c>
      <c r="F150">
        <v>0.32456140350899998</v>
      </c>
      <c r="G150">
        <v>0.35964912280700001</v>
      </c>
      <c r="H150">
        <v>0.35964912280700001</v>
      </c>
      <c r="I150">
        <v>9</v>
      </c>
      <c r="J150" s="2">
        <f t="shared" si="20"/>
        <v>100</v>
      </c>
      <c r="K150" s="2">
        <f t="shared" si="21"/>
        <v>105.26315789470526</v>
      </c>
      <c r="L150" s="2">
        <f t="shared" si="22"/>
        <v>102.63157894750263</v>
      </c>
      <c r="M150" s="2">
        <f t="shared" si="23"/>
        <v>97.368421052797359</v>
      </c>
      <c r="N150" s="2">
        <f t="shared" si="24"/>
        <v>107.89473684220788</v>
      </c>
      <c r="O150" s="2">
        <f t="shared" si="25"/>
        <v>107.89473684220788</v>
      </c>
      <c r="P150">
        <v>8</v>
      </c>
    </row>
    <row r="151" spans="1:16" x14ac:dyDescent="0.25">
      <c r="A151">
        <v>8</v>
      </c>
      <c r="B151">
        <v>10</v>
      </c>
      <c r="C151">
        <v>0.35964912280700001</v>
      </c>
      <c r="D151">
        <v>0.33333333333300003</v>
      </c>
      <c r="E151">
        <v>0.34210526315799999</v>
      </c>
      <c r="F151">
        <v>0.31578947368400001</v>
      </c>
      <c r="G151">
        <v>0.37719298245600003</v>
      </c>
      <c r="H151">
        <v>0.37719298245600003</v>
      </c>
      <c r="I151">
        <v>10</v>
      </c>
      <c r="J151" s="2">
        <f t="shared" si="20"/>
        <v>99.999999999999986</v>
      </c>
      <c r="K151" s="2">
        <f t="shared" si="21"/>
        <v>92.682926829180133</v>
      </c>
      <c r="L151" s="2">
        <f t="shared" si="22"/>
        <v>95.121951219546105</v>
      </c>
      <c r="M151" s="2">
        <f t="shared" si="23"/>
        <v>87.804878048726238</v>
      </c>
      <c r="N151" s="2">
        <f t="shared" si="24"/>
        <v>104.8780487804539</v>
      </c>
      <c r="O151" s="2">
        <f t="shared" si="25"/>
        <v>104.8780487804539</v>
      </c>
      <c r="P151">
        <v>8</v>
      </c>
    </row>
    <row r="152" spans="1:16" x14ac:dyDescent="0.25">
      <c r="A152">
        <v>8</v>
      </c>
      <c r="B152">
        <v>11</v>
      </c>
      <c r="C152">
        <v>0.39473684210499999</v>
      </c>
      <c r="D152">
        <v>0.36842105263199998</v>
      </c>
      <c r="E152">
        <v>0.40350877193000001</v>
      </c>
      <c r="F152">
        <v>0.33333333333300003</v>
      </c>
      <c r="G152">
        <v>0.40350877193000001</v>
      </c>
      <c r="H152">
        <v>0.36842105263199998</v>
      </c>
      <c r="I152">
        <v>11</v>
      </c>
      <c r="J152" s="2">
        <f t="shared" si="20"/>
        <v>100</v>
      </c>
      <c r="K152" s="2">
        <f t="shared" si="21"/>
        <v>93.333333333502225</v>
      </c>
      <c r="L152" s="2">
        <f t="shared" si="22"/>
        <v>102.22222222233482</v>
      </c>
      <c r="M152" s="2">
        <f t="shared" si="23"/>
        <v>84.444444444416305</v>
      </c>
      <c r="N152" s="2">
        <f t="shared" si="24"/>
        <v>102.22222222233482</v>
      </c>
      <c r="O152" s="2">
        <f t="shared" si="25"/>
        <v>93.333333333502225</v>
      </c>
      <c r="P152">
        <v>8</v>
      </c>
    </row>
    <row r="153" spans="1:16" x14ac:dyDescent="0.25">
      <c r="A153">
        <v>8</v>
      </c>
      <c r="B153">
        <v>12</v>
      </c>
      <c r="C153">
        <v>0.35964912280700001</v>
      </c>
      <c r="D153">
        <v>0.40350877193000001</v>
      </c>
      <c r="E153">
        <v>0.40350877193000001</v>
      </c>
      <c r="F153">
        <v>0.32456140350899998</v>
      </c>
      <c r="G153">
        <v>0.40350877193000001</v>
      </c>
      <c r="H153">
        <v>0.34210526315799999</v>
      </c>
      <c r="I153">
        <v>12</v>
      </c>
      <c r="J153" s="2">
        <f t="shared" si="20"/>
        <v>99.999999999999986</v>
      </c>
      <c r="K153" s="2">
        <f t="shared" si="21"/>
        <v>112.19512195127376</v>
      </c>
      <c r="L153" s="2">
        <f t="shared" si="22"/>
        <v>112.19512195127376</v>
      </c>
      <c r="M153" s="2">
        <f t="shared" si="23"/>
        <v>90.24390243909221</v>
      </c>
      <c r="N153" s="2">
        <f t="shared" si="24"/>
        <v>112.19512195127376</v>
      </c>
      <c r="O153" s="2">
        <f t="shared" si="25"/>
        <v>95.121951219546105</v>
      </c>
      <c r="P153">
        <v>8</v>
      </c>
    </row>
    <row r="154" spans="1:16" x14ac:dyDescent="0.25">
      <c r="A154">
        <v>8</v>
      </c>
      <c r="B154">
        <v>13</v>
      </c>
      <c r="C154">
        <v>0.35087719298199999</v>
      </c>
      <c r="D154">
        <v>0.39473684210499999</v>
      </c>
      <c r="E154">
        <v>0.38596491228099999</v>
      </c>
      <c r="F154">
        <v>0.298245614035</v>
      </c>
      <c r="G154">
        <v>0.35964912280700001</v>
      </c>
      <c r="H154">
        <v>0.30701754386000002</v>
      </c>
      <c r="I154">
        <v>13</v>
      </c>
      <c r="J154" s="2">
        <f t="shared" si="20"/>
        <v>100</v>
      </c>
      <c r="K154" s="2">
        <f t="shared" si="21"/>
        <v>112.50000000007124</v>
      </c>
      <c r="L154" s="2">
        <f t="shared" si="22"/>
        <v>110.000000000228</v>
      </c>
      <c r="M154" s="2">
        <f t="shared" si="23"/>
        <v>85.000000000085507</v>
      </c>
      <c r="N154" s="2">
        <f t="shared" si="24"/>
        <v>102.50000000012825</v>
      </c>
      <c r="O154" s="2">
        <f t="shared" si="25"/>
        <v>87.50000000021376</v>
      </c>
      <c r="P154">
        <v>8</v>
      </c>
    </row>
    <row r="155" spans="1:16" x14ac:dyDescent="0.25">
      <c r="A155">
        <v>8</v>
      </c>
      <c r="B155">
        <v>14</v>
      </c>
      <c r="C155">
        <v>0.33333333333300003</v>
      </c>
      <c r="D155">
        <v>0.32456140350899998</v>
      </c>
      <c r="E155">
        <v>0.38596491228099999</v>
      </c>
      <c r="F155">
        <v>0.30701754386000002</v>
      </c>
      <c r="G155">
        <v>0.37719298245600003</v>
      </c>
      <c r="H155">
        <v>0.27192982456100001</v>
      </c>
      <c r="I155">
        <v>14</v>
      </c>
      <c r="J155" s="2">
        <f t="shared" si="20"/>
        <v>100</v>
      </c>
      <c r="K155" s="2">
        <f t="shared" si="21"/>
        <v>97.368421052797359</v>
      </c>
      <c r="L155" s="2">
        <f t="shared" si="22"/>
        <v>115.78947368441578</v>
      </c>
      <c r="M155" s="2">
        <f t="shared" si="23"/>
        <v>92.1052631580921</v>
      </c>
      <c r="N155" s="2">
        <f t="shared" si="24"/>
        <v>113.15789473691315</v>
      </c>
      <c r="O155" s="2">
        <f t="shared" si="25"/>
        <v>81.578947368381577</v>
      </c>
      <c r="P155">
        <v>8</v>
      </c>
    </row>
    <row r="156" spans="1:16" x14ac:dyDescent="0.25">
      <c r="A156">
        <v>8</v>
      </c>
      <c r="B156">
        <v>15</v>
      </c>
      <c r="C156">
        <v>0.33333333333300003</v>
      </c>
      <c r="D156">
        <v>0.33333333333300003</v>
      </c>
      <c r="E156">
        <v>0.40350877193000001</v>
      </c>
      <c r="F156">
        <v>0.46491228070200002</v>
      </c>
      <c r="G156">
        <v>0.35964912280700001</v>
      </c>
      <c r="H156">
        <v>0.30701754386000002</v>
      </c>
      <c r="I156">
        <v>15</v>
      </c>
      <c r="J156" s="2">
        <f t="shared" si="20"/>
        <v>100</v>
      </c>
      <c r="K156" s="2">
        <f t="shared" si="21"/>
        <v>100</v>
      </c>
      <c r="L156" s="2">
        <f t="shared" si="22"/>
        <v>121.05263157912105</v>
      </c>
      <c r="M156" s="2">
        <f t="shared" si="23"/>
        <v>139.47368421073946</v>
      </c>
      <c r="N156" s="2">
        <f t="shared" si="24"/>
        <v>107.89473684220788</v>
      </c>
      <c r="O156" s="2">
        <f t="shared" si="25"/>
        <v>92.1052631580921</v>
      </c>
      <c r="P156">
        <v>8</v>
      </c>
    </row>
    <row r="157" spans="1:16" x14ac:dyDescent="0.25">
      <c r="A157">
        <v>8</v>
      </c>
      <c r="B157">
        <v>16</v>
      </c>
      <c r="C157">
        <v>0.35087719298199999</v>
      </c>
      <c r="D157">
        <v>0.35087719298199999</v>
      </c>
      <c r="E157">
        <v>0.35087719298199999</v>
      </c>
      <c r="F157">
        <v>0.50877192982499997</v>
      </c>
      <c r="G157">
        <v>0.36842105263199998</v>
      </c>
      <c r="H157">
        <v>0.31578947368400001</v>
      </c>
      <c r="I157">
        <v>16</v>
      </c>
      <c r="J157" s="2">
        <f t="shared" si="20"/>
        <v>100</v>
      </c>
      <c r="K157" s="2">
        <f t="shared" si="21"/>
        <v>100</v>
      </c>
      <c r="L157" s="2">
        <f t="shared" si="22"/>
        <v>100</v>
      </c>
      <c r="M157" s="2">
        <f t="shared" si="23"/>
        <v>145.00000000031349</v>
      </c>
      <c r="N157" s="2">
        <f t="shared" si="24"/>
        <v>105.00000000025649</v>
      </c>
      <c r="O157" s="2">
        <f t="shared" si="25"/>
        <v>90.000000000057014</v>
      </c>
      <c r="P157">
        <v>8</v>
      </c>
    </row>
    <row r="158" spans="1:16" x14ac:dyDescent="0.25">
      <c r="A158">
        <v>8</v>
      </c>
      <c r="B158">
        <v>17</v>
      </c>
      <c r="C158">
        <v>0.30701754386000002</v>
      </c>
      <c r="D158">
        <v>0.34210526315799999</v>
      </c>
      <c r="E158">
        <v>0.37719298245600003</v>
      </c>
      <c r="F158">
        <v>0.53508771929800003</v>
      </c>
      <c r="G158">
        <v>0.32456140350899998</v>
      </c>
      <c r="H158">
        <v>0.31578947368400001</v>
      </c>
      <c r="I158">
        <v>17</v>
      </c>
      <c r="J158" s="2">
        <f t="shared" si="20"/>
        <v>100</v>
      </c>
      <c r="K158" s="2">
        <f t="shared" si="21"/>
        <v>111.42857142847836</v>
      </c>
      <c r="L158" s="2">
        <f t="shared" si="22"/>
        <v>122.85714285695673</v>
      </c>
      <c r="M158" s="2">
        <f t="shared" si="23"/>
        <v>174.28571428543512</v>
      </c>
      <c r="N158" s="2">
        <f t="shared" si="24"/>
        <v>105.71428571423918</v>
      </c>
      <c r="O158" s="2">
        <f t="shared" si="25"/>
        <v>102.85714285695673</v>
      </c>
      <c r="P158">
        <v>8</v>
      </c>
    </row>
    <row r="159" spans="1:16" x14ac:dyDescent="0.25">
      <c r="A159">
        <v>8</v>
      </c>
      <c r="B159">
        <v>18</v>
      </c>
      <c r="C159">
        <v>0.33333333333300003</v>
      </c>
      <c r="D159">
        <v>0.32456140350899998</v>
      </c>
      <c r="E159">
        <v>0.42982456140399999</v>
      </c>
      <c r="F159">
        <v>0.5</v>
      </c>
      <c r="G159">
        <v>0.36842105263199998</v>
      </c>
      <c r="H159">
        <v>0.30701754386000002</v>
      </c>
      <c r="I159">
        <v>18</v>
      </c>
      <c r="J159" s="2">
        <f t="shared" si="20"/>
        <v>100</v>
      </c>
      <c r="K159" s="2">
        <f t="shared" si="21"/>
        <v>97.368421052797359</v>
      </c>
      <c r="L159" s="2">
        <f t="shared" si="22"/>
        <v>128.94736842132892</v>
      </c>
      <c r="M159" s="2">
        <f t="shared" si="23"/>
        <v>150.00000000014998</v>
      </c>
      <c r="N159" s="2">
        <f t="shared" si="24"/>
        <v>110.52631578971051</v>
      </c>
      <c r="O159" s="2">
        <f t="shared" si="25"/>
        <v>92.1052631580921</v>
      </c>
      <c r="P159">
        <v>8</v>
      </c>
    </row>
    <row r="160" spans="1:16" x14ac:dyDescent="0.25">
      <c r="A160">
        <v>8</v>
      </c>
      <c r="B160">
        <v>19</v>
      </c>
      <c r="C160">
        <v>0.35964912280700001</v>
      </c>
      <c r="D160">
        <v>0.34210526315799999</v>
      </c>
      <c r="E160">
        <v>0.412280701754</v>
      </c>
      <c r="F160">
        <v>0.47368421052600002</v>
      </c>
      <c r="G160">
        <v>0.38596491228099999</v>
      </c>
      <c r="H160">
        <v>0.298245614035</v>
      </c>
      <c r="I160">
        <v>19</v>
      </c>
      <c r="J160" s="2">
        <f t="shared" si="20"/>
        <v>99.999999999999986</v>
      </c>
      <c r="K160" s="2">
        <f t="shared" si="21"/>
        <v>95.121951219546105</v>
      </c>
      <c r="L160" s="2">
        <f t="shared" si="22"/>
        <v>114.63414634136169</v>
      </c>
      <c r="M160" s="2">
        <f t="shared" si="23"/>
        <v>131.70731707308934</v>
      </c>
      <c r="N160" s="2">
        <f t="shared" si="24"/>
        <v>107.31707317081987</v>
      </c>
      <c r="O160" s="2">
        <f t="shared" si="25"/>
        <v>82.926829268272328</v>
      </c>
      <c r="P160">
        <v>8</v>
      </c>
    </row>
    <row r="161" spans="1:16" x14ac:dyDescent="0.25">
      <c r="A161">
        <v>8</v>
      </c>
      <c r="B161">
        <v>20</v>
      </c>
      <c r="C161">
        <v>0.34210526315799999</v>
      </c>
      <c r="D161">
        <v>0.37719298245600003</v>
      </c>
      <c r="E161">
        <v>0.38596491228099999</v>
      </c>
      <c r="F161">
        <v>0.42105263157900003</v>
      </c>
      <c r="G161">
        <v>0.40350877193000001</v>
      </c>
      <c r="H161">
        <v>0.26315789473700002</v>
      </c>
      <c r="I161">
        <v>20</v>
      </c>
      <c r="J161" s="3">
        <f t="shared" si="20"/>
        <v>100.00000000000001</v>
      </c>
      <c r="K161" s="3">
        <f t="shared" si="21"/>
        <v>110.25641025633531</v>
      </c>
      <c r="L161" s="3">
        <f t="shared" si="22"/>
        <v>112.82051282056528</v>
      </c>
      <c r="M161" s="3">
        <f t="shared" si="23"/>
        <v>123.07692307690061</v>
      </c>
      <c r="N161" s="3">
        <f t="shared" si="24"/>
        <v>117.94871794873295</v>
      </c>
      <c r="O161" s="3">
        <f t="shared" si="25"/>
        <v>76.923076923099416</v>
      </c>
      <c r="P161">
        <v>8</v>
      </c>
    </row>
    <row r="162" spans="1:16" x14ac:dyDescent="0.25">
      <c r="A162">
        <v>9</v>
      </c>
      <c r="B162">
        <v>1</v>
      </c>
      <c r="C162">
        <v>0.533291058973</v>
      </c>
      <c r="D162">
        <v>0.533291058973</v>
      </c>
      <c r="E162">
        <v>0.533291058973</v>
      </c>
      <c r="F162">
        <v>0.435003170577</v>
      </c>
      <c r="G162">
        <v>0.533291058973</v>
      </c>
      <c r="H162">
        <v>0.533291058973</v>
      </c>
      <c r="I162">
        <v>1</v>
      </c>
      <c r="J162" s="2">
        <f t="shared" ref="J162:J193" si="26">C162*100/$C162</f>
        <v>100</v>
      </c>
      <c r="K162" s="2">
        <f t="shared" ref="K162:K193" si="27">D162*100/$C162</f>
        <v>100</v>
      </c>
      <c r="L162" s="2">
        <f t="shared" ref="L162:L193" si="28">E162*100/$C162</f>
        <v>100</v>
      </c>
      <c r="M162" s="2">
        <f t="shared" ref="M162:M193" si="29">F162*100/$C162</f>
        <v>81.56956004751315</v>
      </c>
      <c r="N162" s="2">
        <f t="shared" ref="N162:N193" si="30">G162*100/$C162</f>
        <v>100</v>
      </c>
      <c r="O162" s="2">
        <f t="shared" ref="O162:O193" si="31">H162*100/$C162</f>
        <v>100</v>
      </c>
      <c r="P162">
        <v>9</v>
      </c>
    </row>
    <row r="163" spans="1:16" x14ac:dyDescent="0.25">
      <c r="A163">
        <v>9</v>
      </c>
      <c r="B163">
        <v>2</v>
      </c>
      <c r="C163">
        <v>0.63031071655000004</v>
      </c>
      <c r="D163">
        <v>0.56563094483200005</v>
      </c>
      <c r="E163">
        <v>0.56372859860500002</v>
      </c>
      <c r="F163">
        <v>0.52187698161100005</v>
      </c>
      <c r="G163">
        <v>0.60558021559899999</v>
      </c>
      <c r="H163">
        <v>0.60558021559899999</v>
      </c>
      <c r="I163">
        <v>2</v>
      </c>
      <c r="J163" s="2">
        <f t="shared" si="26"/>
        <v>100</v>
      </c>
      <c r="K163" s="2">
        <f t="shared" si="27"/>
        <v>89.738430583566128</v>
      </c>
      <c r="L163" s="2">
        <f t="shared" si="28"/>
        <v>89.436619718376889</v>
      </c>
      <c r="M163" s="2">
        <f t="shared" si="29"/>
        <v>82.7967806842138</v>
      </c>
      <c r="N163" s="2">
        <f t="shared" si="30"/>
        <v>96.076458752539978</v>
      </c>
      <c r="O163" s="2">
        <f t="shared" si="31"/>
        <v>96.076458752539978</v>
      </c>
      <c r="P163">
        <v>9</v>
      </c>
    </row>
    <row r="164" spans="1:16" x14ac:dyDescent="0.25">
      <c r="A164">
        <v>9</v>
      </c>
      <c r="B164">
        <v>3</v>
      </c>
      <c r="C164">
        <v>0.65884590995600001</v>
      </c>
      <c r="D164">
        <v>0.56753329105899997</v>
      </c>
      <c r="E164">
        <v>0.57006975269500004</v>
      </c>
      <c r="F164">
        <v>0.53646163601800001</v>
      </c>
      <c r="G164">
        <v>0.62714013950500003</v>
      </c>
      <c r="H164">
        <v>0.62714013950500003</v>
      </c>
      <c r="I164">
        <v>3</v>
      </c>
      <c r="J164" s="2">
        <f t="shared" si="26"/>
        <v>100.00000000000001</v>
      </c>
      <c r="K164" s="2">
        <f t="shared" si="27"/>
        <v>86.140519730463495</v>
      </c>
      <c r="L164" s="2">
        <f t="shared" si="28"/>
        <v>86.525505293501979</v>
      </c>
      <c r="M164" s="2">
        <f t="shared" si="29"/>
        <v>81.424446583242315</v>
      </c>
      <c r="N164" s="2">
        <f t="shared" si="30"/>
        <v>95.187680461867416</v>
      </c>
      <c r="O164" s="2">
        <f t="shared" si="31"/>
        <v>95.187680461867416</v>
      </c>
      <c r="P164">
        <v>9</v>
      </c>
    </row>
    <row r="165" spans="1:16" x14ac:dyDescent="0.25">
      <c r="A165">
        <v>9</v>
      </c>
      <c r="B165">
        <v>4</v>
      </c>
      <c r="C165">
        <v>0.65694356372899998</v>
      </c>
      <c r="D165">
        <v>0.64806594800299999</v>
      </c>
      <c r="E165">
        <v>0.581483830057</v>
      </c>
      <c r="F165">
        <v>0.59860494610000003</v>
      </c>
      <c r="G165">
        <v>0.64109067850300006</v>
      </c>
      <c r="H165">
        <v>0.64109067850300006</v>
      </c>
      <c r="I165">
        <v>4</v>
      </c>
      <c r="J165" s="2">
        <f t="shared" si="26"/>
        <v>100.00000000000001</v>
      </c>
      <c r="K165" s="2">
        <f t="shared" si="27"/>
        <v>98.648648648658948</v>
      </c>
      <c r="L165" s="2">
        <f t="shared" si="28"/>
        <v>88.513513513448714</v>
      </c>
      <c r="M165" s="2">
        <f t="shared" si="29"/>
        <v>91.1196911196065</v>
      </c>
      <c r="N165" s="2">
        <f t="shared" si="30"/>
        <v>97.58687258673875</v>
      </c>
      <c r="O165" s="2">
        <f t="shared" si="31"/>
        <v>97.58687258673875</v>
      </c>
      <c r="P165">
        <v>9</v>
      </c>
    </row>
    <row r="166" spans="1:16" x14ac:dyDescent="0.25">
      <c r="A166">
        <v>9</v>
      </c>
      <c r="B166">
        <v>5</v>
      </c>
      <c r="C166">
        <v>0.68357641090700005</v>
      </c>
      <c r="D166">
        <v>0.68357641090700005</v>
      </c>
      <c r="E166">
        <v>0.58655675332900004</v>
      </c>
      <c r="F166">
        <v>0.66138237159199997</v>
      </c>
      <c r="G166">
        <v>0.65250475586599999</v>
      </c>
      <c r="H166">
        <v>0.65250475586599999</v>
      </c>
      <c r="I166">
        <v>5</v>
      </c>
      <c r="J166" s="2">
        <f t="shared" si="26"/>
        <v>99.999999999999986</v>
      </c>
      <c r="K166" s="2">
        <f t="shared" si="27"/>
        <v>99.999999999999986</v>
      </c>
      <c r="L166" s="2">
        <f t="shared" si="28"/>
        <v>85.807050092721894</v>
      </c>
      <c r="M166" s="2">
        <f t="shared" si="29"/>
        <v>96.753246753270503</v>
      </c>
      <c r="N166" s="2">
        <f t="shared" si="30"/>
        <v>95.454545454578707</v>
      </c>
      <c r="O166" s="2">
        <f t="shared" si="31"/>
        <v>95.454545454578707</v>
      </c>
      <c r="P166">
        <v>9</v>
      </c>
    </row>
    <row r="167" spans="1:16" x14ac:dyDescent="0.25">
      <c r="A167">
        <v>9</v>
      </c>
      <c r="B167">
        <v>6</v>
      </c>
      <c r="C167">
        <v>0.68040583386200004</v>
      </c>
      <c r="D167">
        <v>0.68040583386200004</v>
      </c>
      <c r="E167">
        <v>0.59860494610000003</v>
      </c>
      <c r="F167">
        <v>0.65250475586599999</v>
      </c>
      <c r="G167">
        <v>0.65757767913800003</v>
      </c>
      <c r="H167">
        <v>0.65757767913800003</v>
      </c>
      <c r="I167">
        <v>6</v>
      </c>
      <c r="J167" s="2">
        <f t="shared" si="26"/>
        <v>99.999999999999986</v>
      </c>
      <c r="K167" s="2">
        <f t="shared" si="27"/>
        <v>99.999999999999986</v>
      </c>
      <c r="L167" s="2">
        <f t="shared" si="28"/>
        <v>87.977632805160383</v>
      </c>
      <c r="M167" s="2">
        <f t="shared" si="29"/>
        <v>95.899347623515695</v>
      </c>
      <c r="N167" s="2">
        <f t="shared" si="30"/>
        <v>96.644920782876483</v>
      </c>
      <c r="O167" s="2">
        <f t="shared" si="31"/>
        <v>96.644920782876483</v>
      </c>
      <c r="P167">
        <v>9</v>
      </c>
    </row>
    <row r="168" spans="1:16" x14ac:dyDescent="0.25">
      <c r="A168">
        <v>9</v>
      </c>
      <c r="B168">
        <v>7</v>
      </c>
      <c r="C168">
        <v>0.65440710209300001</v>
      </c>
      <c r="D168">
        <v>0.66899175649999998</v>
      </c>
      <c r="E168">
        <v>0.58592263791999999</v>
      </c>
      <c r="F168">
        <v>0.67660114140799998</v>
      </c>
      <c r="G168">
        <v>0.67025998731799996</v>
      </c>
      <c r="H168">
        <v>0.67025998731799996</v>
      </c>
      <c r="I168">
        <v>7</v>
      </c>
      <c r="J168" s="2">
        <f t="shared" si="26"/>
        <v>100.00000000000001</v>
      </c>
      <c r="K168" s="2">
        <f t="shared" si="27"/>
        <v>102.22868217052562</v>
      </c>
      <c r="L168" s="2">
        <f t="shared" si="28"/>
        <v>89.53488372085738</v>
      </c>
      <c r="M168" s="2">
        <f t="shared" si="29"/>
        <v>103.39147286819114</v>
      </c>
      <c r="N168" s="2">
        <f t="shared" si="30"/>
        <v>102.42248062013653</v>
      </c>
      <c r="O168" s="2">
        <f t="shared" si="31"/>
        <v>102.42248062013653</v>
      </c>
      <c r="P168">
        <v>9</v>
      </c>
    </row>
    <row r="169" spans="1:16" x14ac:dyDescent="0.25">
      <c r="A169">
        <v>9</v>
      </c>
      <c r="B169">
        <v>8</v>
      </c>
      <c r="C169">
        <v>0.64806594800299999</v>
      </c>
      <c r="D169">
        <v>0.65504121750199995</v>
      </c>
      <c r="E169">
        <v>0.57514267596699997</v>
      </c>
      <c r="F169">
        <v>0.67596702599900005</v>
      </c>
      <c r="G169">
        <v>0.65948002536500006</v>
      </c>
      <c r="H169">
        <v>0.65948002536500006</v>
      </c>
      <c r="I169">
        <v>8</v>
      </c>
      <c r="J169" s="2">
        <f t="shared" si="26"/>
        <v>100.00000000000001</v>
      </c>
      <c r="K169" s="2">
        <f t="shared" si="27"/>
        <v>101.07632093932634</v>
      </c>
      <c r="L169" s="2">
        <f t="shared" si="28"/>
        <v>88.747553815979472</v>
      </c>
      <c r="M169" s="2">
        <f t="shared" si="29"/>
        <v>104.30528375730533</v>
      </c>
      <c r="N169" s="2">
        <f t="shared" si="30"/>
        <v>101.76125244617036</v>
      </c>
      <c r="O169" s="2">
        <f t="shared" si="31"/>
        <v>101.76125244617036</v>
      </c>
      <c r="P169">
        <v>9</v>
      </c>
    </row>
    <row r="170" spans="1:16" x14ac:dyDescent="0.25">
      <c r="A170">
        <v>9</v>
      </c>
      <c r="B170">
        <v>9</v>
      </c>
      <c r="C170">
        <v>0.64235890932100004</v>
      </c>
      <c r="D170">
        <v>0.65504121750199995</v>
      </c>
      <c r="E170">
        <v>0.58084971464799995</v>
      </c>
      <c r="F170">
        <v>0.68801521877000005</v>
      </c>
      <c r="G170">
        <v>0.65313887127500003</v>
      </c>
      <c r="H170">
        <v>0.65313887127500003</v>
      </c>
      <c r="I170">
        <v>9</v>
      </c>
      <c r="J170" s="2">
        <f t="shared" si="26"/>
        <v>100</v>
      </c>
      <c r="K170" s="2">
        <f t="shared" si="27"/>
        <v>101.97433366253232</v>
      </c>
      <c r="L170" s="2">
        <f t="shared" si="28"/>
        <v>90.424481737473229</v>
      </c>
      <c r="M170" s="2">
        <f t="shared" si="29"/>
        <v>107.10760118471161</v>
      </c>
      <c r="N170" s="2">
        <f t="shared" si="30"/>
        <v>101.67818361317583</v>
      </c>
      <c r="O170" s="2">
        <f t="shared" si="31"/>
        <v>101.67818361317583</v>
      </c>
      <c r="P170">
        <v>9</v>
      </c>
    </row>
    <row r="171" spans="1:16" x14ac:dyDescent="0.25">
      <c r="A171">
        <v>9</v>
      </c>
      <c r="B171">
        <v>10</v>
      </c>
      <c r="C171">
        <v>0.65187064045700005</v>
      </c>
      <c r="D171">
        <v>0.65440710209300001</v>
      </c>
      <c r="E171">
        <v>0.58655675332900004</v>
      </c>
      <c r="F171">
        <v>0.69689283449600004</v>
      </c>
      <c r="G171">
        <v>0.64743183259399995</v>
      </c>
      <c r="H171">
        <v>0.64743183259399995</v>
      </c>
      <c r="I171">
        <v>10</v>
      </c>
      <c r="J171" s="2">
        <f t="shared" si="26"/>
        <v>99.999999999999986</v>
      </c>
      <c r="K171" s="2">
        <f t="shared" si="27"/>
        <v>100.38910505836277</v>
      </c>
      <c r="L171" s="2">
        <f t="shared" si="28"/>
        <v>89.980544747005155</v>
      </c>
      <c r="M171" s="2">
        <f t="shared" si="29"/>
        <v>106.90661478593923</v>
      </c>
      <c r="N171" s="2">
        <f t="shared" si="30"/>
        <v>99.319066147865129</v>
      </c>
      <c r="O171" s="2">
        <f t="shared" si="31"/>
        <v>99.319066147865129</v>
      </c>
      <c r="P171">
        <v>9</v>
      </c>
    </row>
    <row r="172" spans="1:16" x14ac:dyDescent="0.25">
      <c r="A172">
        <v>9</v>
      </c>
      <c r="B172">
        <v>11</v>
      </c>
      <c r="C172">
        <v>0.64616360177599996</v>
      </c>
      <c r="D172">
        <v>0.64489537095799998</v>
      </c>
      <c r="E172">
        <v>0.59226379201000001</v>
      </c>
      <c r="F172">
        <v>0.68928344958800003</v>
      </c>
      <c r="G172">
        <v>0.64806594800299999</v>
      </c>
      <c r="H172">
        <v>0.66455294863699998</v>
      </c>
      <c r="I172">
        <v>11</v>
      </c>
      <c r="J172" s="2">
        <f t="shared" si="26"/>
        <v>100</v>
      </c>
      <c r="K172" s="2">
        <f t="shared" si="27"/>
        <v>99.803729146223318</v>
      </c>
      <c r="L172" s="2">
        <f t="shared" si="28"/>
        <v>91.658488714335704</v>
      </c>
      <c r="M172" s="2">
        <f t="shared" si="29"/>
        <v>106.67320902840764</v>
      </c>
      <c r="N172" s="2">
        <f t="shared" si="30"/>
        <v>100.29440628066506</v>
      </c>
      <c r="O172" s="2">
        <f t="shared" si="31"/>
        <v>102.84592737976209</v>
      </c>
      <c r="P172">
        <v>9</v>
      </c>
    </row>
    <row r="173" spans="1:16" x14ac:dyDescent="0.25">
      <c r="A173">
        <v>9</v>
      </c>
      <c r="B173">
        <v>12</v>
      </c>
      <c r="C173">
        <v>0.64299302473099995</v>
      </c>
      <c r="D173">
        <v>0.65187064045700005</v>
      </c>
      <c r="E173">
        <v>0.59670259987300001</v>
      </c>
      <c r="F173">
        <v>0.68864933417899998</v>
      </c>
      <c r="G173">
        <v>0.64045656309400001</v>
      </c>
      <c r="H173">
        <v>0.67469879518099996</v>
      </c>
      <c r="I173">
        <v>12</v>
      </c>
      <c r="J173" s="2">
        <f t="shared" si="26"/>
        <v>100</v>
      </c>
      <c r="K173" s="2">
        <f t="shared" si="27"/>
        <v>101.38067061142911</v>
      </c>
      <c r="L173" s="2">
        <f t="shared" si="28"/>
        <v>92.800788954535577</v>
      </c>
      <c r="M173" s="2">
        <f t="shared" si="29"/>
        <v>107.10059171592113</v>
      </c>
      <c r="N173" s="2">
        <f t="shared" si="30"/>
        <v>99.605522682293312</v>
      </c>
      <c r="O173" s="2">
        <f t="shared" si="31"/>
        <v>104.93096646938967</v>
      </c>
      <c r="P173">
        <v>9</v>
      </c>
    </row>
    <row r="174" spans="1:16" x14ac:dyDescent="0.25">
      <c r="A174">
        <v>9</v>
      </c>
      <c r="B174">
        <v>13</v>
      </c>
      <c r="C174">
        <v>0.64489537095799998</v>
      </c>
      <c r="D174">
        <v>0.65377298668399997</v>
      </c>
      <c r="E174">
        <v>0.59860494610000003</v>
      </c>
      <c r="F174">
        <v>0.68991756499699997</v>
      </c>
      <c r="G174">
        <v>0.663284717819</v>
      </c>
      <c r="H174">
        <v>0.67786937222599997</v>
      </c>
      <c r="I174">
        <v>13</v>
      </c>
      <c r="J174" s="2">
        <f t="shared" si="26"/>
        <v>100.00000000000001</v>
      </c>
      <c r="K174" s="2">
        <f t="shared" si="27"/>
        <v>101.37659783676416</v>
      </c>
      <c r="L174" s="2">
        <f t="shared" si="28"/>
        <v>92.822025565288996</v>
      </c>
      <c r="M174" s="2">
        <f t="shared" si="29"/>
        <v>106.98131760073251</v>
      </c>
      <c r="N174" s="2">
        <f t="shared" si="30"/>
        <v>102.85152409044005</v>
      </c>
      <c r="O174" s="2">
        <f t="shared" si="31"/>
        <v>105.11307767940973</v>
      </c>
      <c r="P174">
        <v>9</v>
      </c>
    </row>
    <row r="175" spans="1:16" x14ac:dyDescent="0.25">
      <c r="A175">
        <v>9</v>
      </c>
      <c r="B175">
        <v>14</v>
      </c>
      <c r="C175">
        <v>0.64362714014</v>
      </c>
      <c r="D175">
        <v>0.65440710209300001</v>
      </c>
      <c r="E175">
        <v>0.601141407736</v>
      </c>
      <c r="F175">
        <v>0.68230818008899996</v>
      </c>
      <c r="G175">
        <v>0.663284717819</v>
      </c>
      <c r="H175">
        <v>0.66011414077399999</v>
      </c>
      <c r="I175">
        <v>14</v>
      </c>
      <c r="J175" s="2">
        <f t="shared" si="26"/>
        <v>100.00000000000001</v>
      </c>
      <c r="K175" s="2">
        <f t="shared" si="27"/>
        <v>101.67487684727764</v>
      </c>
      <c r="L175" s="2">
        <f t="shared" si="28"/>
        <v>93.39901477822103</v>
      </c>
      <c r="M175" s="2">
        <f t="shared" si="29"/>
        <v>106.00985221670209</v>
      </c>
      <c r="N175" s="2">
        <f t="shared" si="30"/>
        <v>103.05418719209452</v>
      </c>
      <c r="O175" s="2">
        <f t="shared" si="31"/>
        <v>102.56157635465991</v>
      </c>
      <c r="P175">
        <v>9</v>
      </c>
    </row>
    <row r="176" spans="1:16" x14ac:dyDescent="0.25">
      <c r="A176">
        <v>9</v>
      </c>
      <c r="B176">
        <v>15</v>
      </c>
      <c r="C176">
        <v>0.63221306277699996</v>
      </c>
      <c r="D176">
        <v>0.65250475586599999</v>
      </c>
      <c r="E176">
        <v>0.59416613823700004</v>
      </c>
      <c r="F176">
        <v>0.70450221940400004</v>
      </c>
      <c r="G176">
        <v>0.65757767913800003</v>
      </c>
      <c r="H176">
        <v>0.68611287254300002</v>
      </c>
      <c r="I176">
        <v>15</v>
      </c>
      <c r="J176" s="2">
        <f t="shared" si="26"/>
        <v>100</v>
      </c>
      <c r="K176" s="2">
        <f t="shared" si="27"/>
        <v>103.20962888679786</v>
      </c>
      <c r="L176" s="2">
        <f t="shared" si="28"/>
        <v>93.981945837550626</v>
      </c>
      <c r="M176" s="2">
        <f t="shared" si="29"/>
        <v>111.43430290881201</v>
      </c>
      <c r="N176" s="2">
        <f t="shared" si="30"/>
        <v>104.01203610845779</v>
      </c>
      <c r="O176" s="2">
        <f t="shared" si="31"/>
        <v>108.5255767302948</v>
      </c>
      <c r="P176">
        <v>9</v>
      </c>
    </row>
    <row r="177" spans="1:16" x14ac:dyDescent="0.25">
      <c r="A177">
        <v>9</v>
      </c>
      <c r="B177">
        <v>16</v>
      </c>
      <c r="C177">
        <v>0.62904248573199995</v>
      </c>
      <c r="D177">
        <v>0.66201648700100002</v>
      </c>
      <c r="E177">
        <v>0.59797083069099999</v>
      </c>
      <c r="F177">
        <v>0.711477488903</v>
      </c>
      <c r="G177">
        <v>0.65060240963899996</v>
      </c>
      <c r="H177">
        <v>0.67786937222599997</v>
      </c>
      <c r="I177">
        <v>16</v>
      </c>
      <c r="J177" s="2">
        <f t="shared" si="26"/>
        <v>100</v>
      </c>
      <c r="K177" s="2">
        <f t="shared" si="27"/>
        <v>105.24193548399663</v>
      </c>
      <c r="L177" s="2">
        <f t="shared" si="28"/>
        <v>95.06048387099915</v>
      </c>
      <c r="M177" s="2">
        <f t="shared" si="29"/>
        <v>113.10483870975305</v>
      </c>
      <c r="N177" s="2">
        <f t="shared" si="30"/>
        <v>103.4274193549759</v>
      </c>
      <c r="O177" s="2">
        <f t="shared" si="31"/>
        <v>107.76209677430317</v>
      </c>
      <c r="P177">
        <v>9</v>
      </c>
    </row>
    <row r="178" spans="1:16" x14ac:dyDescent="0.25">
      <c r="A178">
        <v>9</v>
      </c>
      <c r="B178">
        <v>17</v>
      </c>
      <c r="C178">
        <v>0.63094483195899997</v>
      </c>
      <c r="D178">
        <v>0.66074825618300004</v>
      </c>
      <c r="E178">
        <v>0.59987317691800002</v>
      </c>
      <c r="F178">
        <v>0.70703868104000001</v>
      </c>
      <c r="G178">
        <v>0.64806594800299999</v>
      </c>
      <c r="H178">
        <v>0.70259987317700001</v>
      </c>
      <c r="I178">
        <v>17</v>
      </c>
      <c r="J178" s="2">
        <f t="shared" si="26"/>
        <v>100</v>
      </c>
      <c r="K178" s="2">
        <f t="shared" si="27"/>
        <v>104.7236180905808</v>
      </c>
      <c r="L178" s="2">
        <f t="shared" si="28"/>
        <v>95.075376884453334</v>
      </c>
      <c r="M178" s="2">
        <f t="shared" si="29"/>
        <v>112.06030150761971</v>
      </c>
      <c r="N178" s="2">
        <f t="shared" si="30"/>
        <v>102.71356783933729</v>
      </c>
      <c r="O178" s="2">
        <f t="shared" si="31"/>
        <v>111.35678391968447</v>
      </c>
      <c r="P178">
        <v>9</v>
      </c>
    </row>
    <row r="179" spans="1:16" x14ac:dyDescent="0.25">
      <c r="A179">
        <v>9</v>
      </c>
      <c r="B179">
        <v>18</v>
      </c>
      <c r="C179">
        <v>0.62840837032300001</v>
      </c>
      <c r="D179">
        <v>0.65504121750199995</v>
      </c>
      <c r="E179">
        <v>0.59543436905500002</v>
      </c>
      <c r="F179">
        <v>0.70006341154100005</v>
      </c>
      <c r="G179">
        <v>0.64870006341200004</v>
      </c>
      <c r="H179">
        <v>0.69816106531400002</v>
      </c>
      <c r="I179">
        <v>18</v>
      </c>
      <c r="J179" s="2">
        <f t="shared" si="26"/>
        <v>100</v>
      </c>
      <c r="K179" s="2">
        <f t="shared" si="27"/>
        <v>104.23814328973862</v>
      </c>
      <c r="L179" s="2">
        <f t="shared" si="28"/>
        <v>94.752774974806357</v>
      </c>
      <c r="M179" s="2">
        <f t="shared" si="29"/>
        <v>111.40262361259916</v>
      </c>
      <c r="N179" s="2">
        <f t="shared" si="30"/>
        <v>103.22906155412447</v>
      </c>
      <c r="O179" s="2">
        <f t="shared" si="31"/>
        <v>111.09989909191491</v>
      </c>
      <c r="P179">
        <v>9</v>
      </c>
    </row>
    <row r="180" spans="1:16" x14ac:dyDescent="0.25">
      <c r="A180">
        <v>9</v>
      </c>
      <c r="B180">
        <v>19</v>
      </c>
      <c r="C180">
        <v>0.66074825618300004</v>
      </c>
      <c r="D180">
        <v>0.65694356372899998</v>
      </c>
      <c r="E180">
        <v>0.59480025364599998</v>
      </c>
      <c r="F180">
        <v>0.70133164235900003</v>
      </c>
      <c r="G180">
        <v>0.64616360177599996</v>
      </c>
      <c r="H180">
        <v>0.69816106531400002</v>
      </c>
      <c r="I180">
        <v>19</v>
      </c>
      <c r="J180" s="2">
        <f t="shared" si="26"/>
        <v>99.999999999999986</v>
      </c>
      <c r="K180" s="2">
        <f t="shared" si="27"/>
        <v>99.424184261040821</v>
      </c>
      <c r="L180" s="2">
        <f t="shared" si="28"/>
        <v>90.019193857889618</v>
      </c>
      <c r="M180" s="2">
        <f t="shared" si="29"/>
        <v>106.14203454889785</v>
      </c>
      <c r="N180" s="2">
        <f t="shared" si="30"/>
        <v>97.792706333989827</v>
      </c>
      <c r="O180" s="2">
        <f t="shared" si="31"/>
        <v>105.6621880997652</v>
      </c>
      <c r="P180">
        <v>9</v>
      </c>
    </row>
    <row r="181" spans="1:16" x14ac:dyDescent="0.25">
      <c r="A181">
        <v>9</v>
      </c>
      <c r="B181">
        <v>20</v>
      </c>
      <c r="C181">
        <v>0.64996829423000002</v>
      </c>
      <c r="D181">
        <v>0.65313887127500003</v>
      </c>
      <c r="E181">
        <v>0.58528852251100005</v>
      </c>
      <c r="F181">
        <v>0.70006341154100005</v>
      </c>
      <c r="G181">
        <v>0.637285986049</v>
      </c>
      <c r="H181">
        <v>0.711477488903</v>
      </c>
      <c r="I181">
        <v>20</v>
      </c>
      <c r="J181" s="3">
        <f t="shared" si="26"/>
        <v>100.00000000000001</v>
      </c>
      <c r="K181" s="3">
        <f t="shared" si="27"/>
        <v>100.48780487804504</v>
      </c>
      <c r="L181" s="3">
        <f t="shared" si="28"/>
        <v>90.048780487727583</v>
      </c>
      <c r="M181" s="3">
        <f t="shared" si="29"/>
        <v>107.70731707311144</v>
      </c>
      <c r="N181" s="3">
        <f t="shared" si="30"/>
        <v>98.048780487666036</v>
      </c>
      <c r="O181" s="3">
        <f t="shared" si="31"/>
        <v>109.46341463407353</v>
      </c>
      <c r="P181">
        <v>9</v>
      </c>
    </row>
    <row r="182" spans="1:16" x14ac:dyDescent="0.25">
      <c r="A182">
        <v>10</v>
      </c>
      <c r="B182">
        <v>1</v>
      </c>
      <c r="C182">
        <v>0.70588235294099999</v>
      </c>
      <c r="D182">
        <v>0.64705882352900002</v>
      </c>
      <c r="E182">
        <v>0.64705882352900002</v>
      </c>
      <c r="F182">
        <v>0.50980392156900001</v>
      </c>
      <c r="G182">
        <v>0.70588235294099999</v>
      </c>
      <c r="H182">
        <v>0.70588235294099999</v>
      </c>
      <c r="I182">
        <v>1</v>
      </c>
      <c r="J182" s="1">
        <f t="shared" si="26"/>
        <v>100</v>
      </c>
      <c r="K182" s="1">
        <f t="shared" si="27"/>
        <v>91.666666666631258</v>
      </c>
      <c r="L182" s="1">
        <f t="shared" si="28"/>
        <v>91.666666666631258</v>
      </c>
      <c r="M182" s="1">
        <f t="shared" si="29"/>
        <v>72.222222222293055</v>
      </c>
      <c r="N182" s="1">
        <f t="shared" si="30"/>
        <v>100</v>
      </c>
      <c r="O182" s="1">
        <f t="shared" si="31"/>
        <v>100</v>
      </c>
      <c r="P182">
        <v>10</v>
      </c>
    </row>
    <row r="183" spans="1:16" x14ac:dyDescent="0.25">
      <c r="A183">
        <v>10</v>
      </c>
      <c r="B183">
        <v>2</v>
      </c>
      <c r="C183">
        <v>0.72549019607800003</v>
      </c>
      <c r="D183">
        <v>0.72549019607800003</v>
      </c>
      <c r="E183">
        <v>0.72549019607800003</v>
      </c>
      <c r="F183">
        <v>0.66666666666700003</v>
      </c>
      <c r="G183">
        <v>0.84313725490199998</v>
      </c>
      <c r="H183">
        <v>0.84313725490199998</v>
      </c>
      <c r="I183">
        <v>2</v>
      </c>
      <c r="J183" s="2">
        <f t="shared" si="26"/>
        <v>100</v>
      </c>
      <c r="K183" s="2">
        <f t="shared" si="27"/>
        <v>100</v>
      </c>
      <c r="L183" s="2">
        <f t="shared" si="28"/>
        <v>100</v>
      </c>
      <c r="M183" s="2">
        <f t="shared" si="29"/>
        <v>91.891891891992472</v>
      </c>
      <c r="N183" s="2">
        <f t="shared" si="30"/>
        <v>116.21621621629072</v>
      </c>
      <c r="O183" s="2">
        <f t="shared" si="31"/>
        <v>116.21621621629072</v>
      </c>
      <c r="P183">
        <v>10</v>
      </c>
    </row>
    <row r="184" spans="1:16" x14ac:dyDescent="0.25">
      <c r="A184">
        <v>10</v>
      </c>
      <c r="B184">
        <v>3</v>
      </c>
      <c r="C184">
        <v>0.72549019607800003</v>
      </c>
      <c r="D184">
        <v>0.74509803921600004</v>
      </c>
      <c r="E184">
        <v>0.72549019607800003</v>
      </c>
      <c r="F184">
        <v>0.66666666666700003</v>
      </c>
      <c r="G184">
        <v>0.72549019607800003</v>
      </c>
      <c r="H184">
        <v>0.72549019607800003</v>
      </c>
      <c r="I184">
        <v>3</v>
      </c>
      <c r="J184" s="2">
        <f t="shared" si="26"/>
        <v>100</v>
      </c>
      <c r="K184" s="2">
        <f t="shared" si="27"/>
        <v>102.70270270280702</v>
      </c>
      <c r="L184" s="2">
        <f t="shared" si="28"/>
        <v>100</v>
      </c>
      <c r="M184" s="2">
        <f t="shared" si="29"/>
        <v>91.891891891992472</v>
      </c>
      <c r="N184" s="2">
        <f t="shared" si="30"/>
        <v>100</v>
      </c>
      <c r="O184" s="2">
        <f t="shared" si="31"/>
        <v>100</v>
      </c>
      <c r="P184">
        <v>10</v>
      </c>
    </row>
    <row r="185" spans="1:16" x14ac:dyDescent="0.25">
      <c r="A185">
        <v>10</v>
      </c>
      <c r="B185">
        <v>4</v>
      </c>
      <c r="C185">
        <v>0.86274509803900001</v>
      </c>
      <c r="D185">
        <v>0.76470588235299997</v>
      </c>
      <c r="E185">
        <v>0.86274509803900001</v>
      </c>
      <c r="F185">
        <v>0.66666666666700003</v>
      </c>
      <c r="G185">
        <v>0.78431372549</v>
      </c>
      <c r="H185">
        <v>0.78431372549</v>
      </c>
      <c r="I185">
        <v>4</v>
      </c>
      <c r="J185" s="2">
        <f t="shared" si="26"/>
        <v>100</v>
      </c>
      <c r="K185" s="2">
        <f t="shared" si="27"/>
        <v>88.636363636392616</v>
      </c>
      <c r="L185" s="2">
        <f t="shared" si="28"/>
        <v>100</v>
      </c>
      <c r="M185" s="2">
        <f t="shared" si="29"/>
        <v>77.272727272785218</v>
      </c>
      <c r="N185" s="2">
        <f t="shared" si="30"/>
        <v>90.909090909090907</v>
      </c>
      <c r="O185" s="2">
        <f t="shared" si="31"/>
        <v>90.909090909090907</v>
      </c>
      <c r="P185">
        <v>10</v>
      </c>
    </row>
    <row r="186" spans="1:16" x14ac:dyDescent="0.25">
      <c r="A186">
        <v>10</v>
      </c>
      <c r="B186">
        <v>5</v>
      </c>
      <c r="C186">
        <v>0.80392156862700004</v>
      </c>
      <c r="D186">
        <v>0.78431372549</v>
      </c>
      <c r="E186">
        <v>0.86274509803900001</v>
      </c>
      <c r="F186">
        <v>0.72549019607800003</v>
      </c>
      <c r="G186">
        <v>0.84313725490199998</v>
      </c>
      <c r="H186">
        <v>0.84313725490199998</v>
      </c>
      <c r="I186">
        <v>5</v>
      </c>
      <c r="J186" s="2">
        <f t="shared" si="26"/>
        <v>100</v>
      </c>
      <c r="K186" s="2">
        <f t="shared" si="27"/>
        <v>97.560975609786439</v>
      </c>
      <c r="L186" s="2">
        <f t="shared" si="28"/>
        <v>107.31707317076508</v>
      </c>
      <c r="M186" s="2">
        <f t="shared" si="29"/>
        <v>90.243902439021355</v>
      </c>
      <c r="N186" s="2">
        <f t="shared" si="30"/>
        <v>104.87804878055151</v>
      </c>
      <c r="O186" s="2">
        <f t="shared" si="31"/>
        <v>104.87804878055151</v>
      </c>
      <c r="P186">
        <v>10</v>
      </c>
    </row>
    <row r="187" spans="1:16" x14ac:dyDescent="0.25">
      <c r="A187">
        <v>10</v>
      </c>
      <c r="B187">
        <v>6</v>
      </c>
      <c r="C187">
        <v>0.84313725490199998</v>
      </c>
      <c r="D187">
        <v>0.84313725490199998</v>
      </c>
      <c r="E187">
        <v>0.82352941176500005</v>
      </c>
      <c r="F187">
        <v>0.86274509803900001</v>
      </c>
      <c r="G187">
        <v>0.84313725490199998</v>
      </c>
      <c r="H187">
        <v>0.84313725490199998</v>
      </c>
      <c r="I187">
        <v>6</v>
      </c>
      <c r="J187" s="2">
        <f t="shared" si="26"/>
        <v>100</v>
      </c>
      <c r="K187" s="2">
        <f t="shared" si="27"/>
        <v>100</v>
      </c>
      <c r="L187" s="2">
        <f t="shared" si="28"/>
        <v>97.67441860468152</v>
      </c>
      <c r="M187" s="2">
        <f t="shared" si="29"/>
        <v>102.32558139531851</v>
      </c>
      <c r="N187" s="2">
        <f t="shared" si="30"/>
        <v>100</v>
      </c>
      <c r="O187" s="2">
        <f t="shared" si="31"/>
        <v>100</v>
      </c>
      <c r="P187">
        <v>10</v>
      </c>
    </row>
    <row r="188" spans="1:16" x14ac:dyDescent="0.25">
      <c r="A188">
        <v>10</v>
      </c>
      <c r="B188">
        <v>7</v>
      </c>
      <c r="C188">
        <v>0.84313725490199998</v>
      </c>
      <c r="D188">
        <v>0.88235294117600005</v>
      </c>
      <c r="E188">
        <v>0.80392156862700004</v>
      </c>
      <c r="F188">
        <v>0.90196078431399995</v>
      </c>
      <c r="G188">
        <v>0.82352941176500005</v>
      </c>
      <c r="H188">
        <v>0.82352941176500005</v>
      </c>
      <c r="I188">
        <v>7</v>
      </c>
      <c r="J188" s="2">
        <f t="shared" si="26"/>
        <v>100</v>
      </c>
      <c r="K188" s="2">
        <f t="shared" si="27"/>
        <v>104.651162790637</v>
      </c>
      <c r="L188" s="2">
        <f t="shared" si="28"/>
        <v>95.348837209244408</v>
      </c>
      <c r="M188" s="2">
        <f t="shared" si="29"/>
        <v>106.97674418607409</v>
      </c>
      <c r="N188" s="2">
        <f t="shared" si="30"/>
        <v>97.67441860468152</v>
      </c>
      <c r="O188" s="2">
        <f t="shared" si="31"/>
        <v>97.67441860468152</v>
      </c>
      <c r="P188">
        <v>10</v>
      </c>
    </row>
    <row r="189" spans="1:16" x14ac:dyDescent="0.25">
      <c r="A189">
        <v>10</v>
      </c>
      <c r="B189">
        <v>8</v>
      </c>
      <c r="C189">
        <v>0.88235294117600005</v>
      </c>
      <c r="D189">
        <v>0.90196078431399995</v>
      </c>
      <c r="E189">
        <v>0.80392156862700004</v>
      </c>
      <c r="F189">
        <v>0.90196078431399995</v>
      </c>
      <c r="G189">
        <v>0.86274509803900001</v>
      </c>
      <c r="H189">
        <v>0.86274509803900001</v>
      </c>
      <c r="I189">
        <v>8</v>
      </c>
      <c r="J189" s="2">
        <f t="shared" si="26"/>
        <v>100</v>
      </c>
      <c r="K189" s="2">
        <f t="shared" si="27"/>
        <v>102.22222222230785</v>
      </c>
      <c r="L189" s="2">
        <f t="shared" si="28"/>
        <v>91.111111111108599</v>
      </c>
      <c r="M189" s="2">
        <f t="shared" si="29"/>
        <v>102.22222222230785</v>
      </c>
      <c r="N189" s="2">
        <f t="shared" si="30"/>
        <v>97.777777777805483</v>
      </c>
      <c r="O189" s="2">
        <f t="shared" si="31"/>
        <v>97.777777777805483</v>
      </c>
      <c r="P189">
        <v>10</v>
      </c>
    </row>
    <row r="190" spans="1:16" x14ac:dyDescent="0.25">
      <c r="A190">
        <v>10</v>
      </c>
      <c r="B190">
        <v>9</v>
      </c>
      <c r="C190">
        <v>0.88235294117600005</v>
      </c>
      <c r="D190">
        <v>0.82352941176500005</v>
      </c>
      <c r="E190">
        <v>0.88235294117600005</v>
      </c>
      <c r="F190">
        <v>0.90196078431399995</v>
      </c>
      <c r="G190">
        <v>0.88235294117600005</v>
      </c>
      <c r="H190">
        <v>0.88235294117600005</v>
      </c>
      <c r="I190">
        <v>9</v>
      </c>
      <c r="J190" s="2">
        <f t="shared" si="26"/>
        <v>100</v>
      </c>
      <c r="K190" s="2">
        <f t="shared" si="27"/>
        <v>93.333333333416448</v>
      </c>
      <c r="L190" s="2">
        <f t="shared" si="28"/>
        <v>100</v>
      </c>
      <c r="M190" s="2">
        <f t="shared" si="29"/>
        <v>102.22222222230785</v>
      </c>
      <c r="N190" s="2">
        <f t="shared" si="30"/>
        <v>100</v>
      </c>
      <c r="O190" s="2">
        <f t="shared" si="31"/>
        <v>100</v>
      </c>
      <c r="P190">
        <v>10</v>
      </c>
    </row>
    <row r="191" spans="1:16" x14ac:dyDescent="0.25">
      <c r="A191">
        <v>10</v>
      </c>
      <c r="B191">
        <v>10</v>
      </c>
      <c r="C191">
        <v>0.94117647058800002</v>
      </c>
      <c r="D191">
        <v>0.82352941176500005</v>
      </c>
      <c r="E191">
        <v>0.88235294117600005</v>
      </c>
      <c r="F191">
        <v>0.86274509803900001</v>
      </c>
      <c r="G191">
        <v>0.88235294117600005</v>
      </c>
      <c r="H191">
        <v>0.88235294117600005</v>
      </c>
      <c r="I191">
        <v>10</v>
      </c>
      <c r="J191" s="2">
        <f t="shared" si="26"/>
        <v>100</v>
      </c>
      <c r="K191" s="2">
        <f t="shared" si="27"/>
        <v>87.500000000053134</v>
      </c>
      <c r="L191" s="2">
        <f t="shared" si="28"/>
        <v>93.74999999997344</v>
      </c>
      <c r="M191" s="2">
        <f t="shared" si="29"/>
        <v>91.666666666666671</v>
      </c>
      <c r="N191" s="2">
        <f t="shared" si="30"/>
        <v>93.74999999997344</v>
      </c>
      <c r="O191" s="2">
        <f t="shared" si="31"/>
        <v>93.74999999997344</v>
      </c>
      <c r="P191">
        <v>10</v>
      </c>
    </row>
    <row r="192" spans="1:16" x14ac:dyDescent="0.25">
      <c r="A192">
        <v>10</v>
      </c>
      <c r="B192">
        <v>11</v>
      </c>
      <c r="C192">
        <v>0.94117647058800002</v>
      </c>
      <c r="D192">
        <v>0.86274509803900001</v>
      </c>
      <c r="E192">
        <v>0.90196078431399995</v>
      </c>
      <c r="F192">
        <v>0.88235294117600005</v>
      </c>
      <c r="G192">
        <v>0.90196078431399995</v>
      </c>
      <c r="H192">
        <v>0.90196078431399995</v>
      </c>
      <c r="I192">
        <v>11</v>
      </c>
      <c r="J192" s="2">
        <f t="shared" si="26"/>
        <v>100</v>
      </c>
      <c r="K192" s="2">
        <f t="shared" si="27"/>
        <v>91.666666666666671</v>
      </c>
      <c r="L192" s="2">
        <f t="shared" si="28"/>
        <v>95.833333333386449</v>
      </c>
      <c r="M192" s="2">
        <f t="shared" si="29"/>
        <v>93.74999999997344</v>
      </c>
      <c r="N192" s="2">
        <f t="shared" si="30"/>
        <v>95.833333333386449</v>
      </c>
      <c r="O192" s="2">
        <f t="shared" si="31"/>
        <v>95.833333333386449</v>
      </c>
      <c r="P192">
        <v>10</v>
      </c>
    </row>
    <row r="193" spans="1:26" x14ac:dyDescent="0.25">
      <c r="A193">
        <v>10</v>
      </c>
      <c r="B193">
        <v>12</v>
      </c>
      <c r="C193">
        <v>0.94117647058800002</v>
      </c>
      <c r="D193">
        <v>0.92156862745099999</v>
      </c>
      <c r="E193">
        <v>0.90196078431399995</v>
      </c>
      <c r="F193">
        <v>0.84313725490199998</v>
      </c>
      <c r="G193">
        <v>0.90196078431399995</v>
      </c>
      <c r="H193">
        <v>0.94117647058800002</v>
      </c>
      <c r="I193">
        <v>12</v>
      </c>
      <c r="J193" s="2">
        <f t="shared" si="26"/>
        <v>100</v>
      </c>
      <c r="K193" s="2">
        <f t="shared" si="27"/>
        <v>97.916666666693231</v>
      </c>
      <c r="L193" s="2">
        <f t="shared" si="28"/>
        <v>95.833333333386449</v>
      </c>
      <c r="M193" s="2">
        <f t="shared" si="29"/>
        <v>89.583333333359889</v>
      </c>
      <c r="N193" s="2">
        <f t="shared" si="30"/>
        <v>95.833333333386449</v>
      </c>
      <c r="O193" s="2">
        <f t="shared" si="31"/>
        <v>100</v>
      </c>
      <c r="P193">
        <v>10</v>
      </c>
    </row>
    <row r="194" spans="1:26" x14ac:dyDescent="0.25">
      <c r="A194">
        <v>10</v>
      </c>
      <c r="B194">
        <v>13</v>
      </c>
      <c r="C194">
        <v>0.90196078431399995</v>
      </c>
      <c r="D194">
        <v>0.94117647058800002</v>
      </c>
      <c r="E194">
        <v>0.90196078431399995</v>
      </c>
      <c r="F194">
        <v>0.84313725490199998</v>
      </c>
      <c r="G194">
        <v>0.90196078431399995</v>
      </c>
      <c r="H194">
        <v>0.92156862745099999</v>
      </c>
      <c r="I194">
        <v>13</v>
      </c>
      <c r="J194" s="2">
        <f t="shared" ref="J194:J201" si="32">C194*100/$C194</f>
        <v>100</v>
      </c>
      <c r="K194" s="2">
        <f t="shared" ref="K194:K201" si="33">D194*100/$C194</f>
        <v>104.34782608689869</v>
      </c>
      <c r="L194" s="2">
        <f t="shared" ref="L194:L201" si="34">E194*100/$C194</f>
        <v>100</v>
      </c>
      <c r="M194" s="2">
        <f t="shared" ref="M194:M201" si="35">F194*100/$C194</f>
        <v>93.478260869541117</v>
      </c>
      <c r="N194" s="2">
        <f t="shared" ref="N194:N201" si="36">G194*100/$C194</f>
        <v>100</v>
      </c>
      <c r="O194" s="2">
        <f t="shared" ref="O194:O201" si="37">H194*100/$C194</f>
        <v>102.17391304344935</v>
      </c>
      <c r="P194">
        <v>10</v>
      </c>
    </row>
    <row r="195" spans="1:26" x14ac:dyDescent="0.25">
      <c r="A195">
        <v>10</v>
      </c>
      <c r="B195">
        <v>14</v>
      </c>
      <c r="C195">
        <v>0.90196078431399995</v>
      </c>
      <c r="D195">
        <v>0.94117647058800002</v>
      </c>
      <c r="E195">
        <v>0.92156862745099999</v>
      </c>
      <c r="F195">
        <v>0.86274509803900001</v>
      </c>
      <c r="G195">
        <v>0.94117647058800002</v>
      </c>
      <c r="H195">
        <v>0.92156862745099999</v>
      </c>
      <c r="I195">
        <v>14</v>
      </c>
      <c r="J195" s="2">
        <f t="shared" si="32"/>
        <v>100</v>
      </c>
      <c r="K195" s="2">
        <f t="shared" si="33"/>
        <v>104.34782608689869</v>
      </c>
      <c r="L195" s="2">
        <f t="shared" si="34"/>
        <v>102.17391304344935</v>
      </c>
      <c r="M195" s="2">
        <f t="shared" si="35"/>
        <v>95.652173912990463</v>
      </c>
      <c r="N195" s="2">
        <f t="shared" si="36"/>
        <v>104.34782608689869</v>
      </c>
      <c r="O195" s="2">
        <f t="shared" si="37"/>
        <v>102.17391304344935</v>
      </c>
      <c r="P195">
        <v>10</v>
      </c>
    </row>
    <row r="196" spans="1:26" x14ac:dyDescent="0.25">
      <c r="A196">
        <v>10</v>
      </c>
      <c r="B196">
        <v>15</v>
      </c>
      <c r="C196">
        <v>0.92156862745099999</v>
      </c>
      <c r="D196">
        <v>0.92156862745099999</v>
      </c>
      <c r="E196">
        <v>0.90196078431399995</v>
      </c>
      <c r="F196">
        <v>0.90196078431399995</v>
      </c>
      <c r="G196">
        <v>0.94117647058800002</v>
      </c>
      <c r="H196">
        <v>0.92156862745099999</v>
      </c>
      <c r="I196">
        <v>15</v>
      </c>
      <c r="J196" s="2">
        <f t="shared" si="32"/>
        <v>100</v>
      </c>
      <c r="K196" s="2">
        <f t="shared" si="33"/>
        <v>100</v>
      </c>
      <c r="L196" s="2">
        <f t="shared" si="34"/>
        <v>97.872340425559614</v>
      </c>
      <c r="M196" s="2">
        <f t="shared" si="35"/>
        <v>97.872340425559614</v>
      </c>
      <c r="N196" s="2">
        <f t="shared" si="36"/>
        <v>102.12765957444039</v>
      </c>
      <c r="O196" s="2">
        <f t="shared" si="37"/>
        <v>100</v>
      </c>
      <c r="P196">
        <v>10</v>
      </c>
    </row>
    <row r="197" spans="1:26" x14ac:dyDescent="0.25">
      <c r="A197">
        <v>10</v>
      </c>
      <c r="B197">
        <v>16</v>
      </c>
      <c r="C197">
        <v>0.92156862745099999</v>
      </c>
      <c r="D197">
        <v>0.94117647058800002</v>
      </c>
      <c r="E197">
        <v>0.94117647058800002</v>
      </c>
      <c r="F197">
        <v>0.88235294117600005</v>
      </c>
      <c r="G197">
        <v>0.92156862745099999</v>
      </c>
      <c r="H197">
        <v>0.88235294117600005</v>
      </c>
      <c r="I197">
        <v>16</v>
      </c>
      <c r="J197" s="2">
        <f t="shared" si="32"/>
        <v>100</v>
      </c>
      <c r="K197" s="2">
        <f t="shared" si="33"/>
        <v>102.12765957444039</v>
      </c>
      <c r="L197" s="2">
        <f t="shared" si="34"/>
        <v>102.12765957444039</v>
      </c>
      <c r="M197" s="2">
        <f t="shared" si="35"/>
        <v>95.744680851010742</v>
      </c>
      <c r="N197" s="2">
        <f t="shared" si="36"/>
        <v>100</v>
      </c>
      <c r="O197" s="2">
        <f t="shared" si="37"/>
        <v>95.744680851010742</v>
      </c>
      <c r="P197">
        <v>10</v>
      </c>
    </row>
    <row r="198" spans="1:26" x14ac:dyDescent="0.25">
      <c r="A198">
        <v>10</v>
      </c>
      <c r="B198">
        <v>17</v>
      </c>
      <c r="C198">
        <v>0.92156862745099999</v>
      </c>
      <c r="D198">
        <v>0.92156862745099999</v>
      </c>
      <c r="E198">
        <v>0.92156862745099999</v>
      </c>
      <c r="F198">
        <v>0.88235294117600005</v>
      </c>
      <c r="G198">
        <v>0.92156862745099999</v>
      </c>
      <c r="H198">
        <v>0.88235294117600005</v>
      </c>
      <c r="I198">
        <v>17</v>
      </c>
      <c r="J198" s="2">
        <f t="shared" si="32"/>
        <v>100</v>
      </c>
      <c r="K198" s="2">
        <f t="shared" si="33"/>
        <v>100</v>
      </c>
      <c r="L198" s="2">
        <f t="shared" si="34"/>
        <v>100</v>
      </c>
      <c r="M198" s="2">
        <f t="shared" si="35"/>
        <v>95.744680851010742</v>
      </c>
      <c r="N198" s="2">
        <f t="shared" si="36"/>
        <v>100</v>
      </c>
      <c r="O198" s="2">
        <f t="shared" si="37"/>
        <v>95.744680851010742</v>
      </c>
      <c r="P198">
        <v>10</v>
      </c>
    </row>
    <row r="199" spans="1:26" x14ac:dyDescent="0.25">
      <c r="A199">
        <v>10</v>
      </c>
      <c r="B199">
        <v>18</v>
      </c>
      <c r="C199">
        <v>0.90196078431399995</v>
      </c>
      <c r="D199">
        <v>0.86274509803900001</v>
      </c>
      <c r="E199">
        <v>0.90196078431399995</v>
      </c>
      <c r="F199">
        <v>0.88235294117600005</v>
      </c>
      <c r="G199">
        <v>0.92156862745099999</v>
      </c>
      <c r="H199">
        <v>0.88235294117600005</v>
      </c>
      <c r="I199">
        <v>18</v>
      </c>
      <c r="J199" s="2">
        <f t="shared" si="32"/>
        <v>100</v>
      </c>
      <c r="K199" s="2">
        <f t="shared" si="33"/>
        <v>95.652173912990463</v>
      </c>
      <c r="L199" s="2">
        <f t="shared" si="34"/>
        <v>100</v>
      </c>
      <c r="M199" s="2">
        <f t="shared" si="35"/>
        <v>97.826086956439809</v>
      </c>
      <c r="N199" s="2">
        <f t="shared" si="36"/>
        <v>102.17391304344935</v>
      </c>
      <c r="O199" s="2">
        <f t="shared" si="37"/>
        <v>97.826086956439809</v>
      </c>
      <c r="P199">
        <v>10</v>
      </c>
      <c r="S199" s="5" t="s">
        <v>7</v>
      </c>
      <c r="T199" t="s">
        <v>9</v>
      </c>
      <c r="U199" t="s">
        <v>10</v>
      </c>
      <c r="V199" t="s">
        <v>12</v>
      </c>
      <c r="W199" t="s">
        <v>15</v>
      </c>
    </row>
    <row r="200" spans="1:26" x14ac:dyDescent="0.25">
      <c r="A200">
        <v>10</v>
      </c>
      <c r="B200">
        <v>19</v>
      </c>
      <c r="C200">
        <v>0.90196078431399995</v>
      </c>
      <c r="D200">
        <v>0.86274509803900001</v>
      </c>
      <c r="E200">
        <v>0.90196078431399995</v>
      </c>
      <c r="F200">
        <v>0.90196078431399995</v>
      </c>
      <c r="G200">
        <v>0.94117647058800002</v>
      </c>
      <c r="H200">
        <v>0.90196078431399995</v>
      </c>
      <c r="I200">
        <v>19</v>
      </c>
      <c r="J200" s="2">
        <f t="shared" si="32"/>
        <v>100</v>
      </c>
      <c r="K200" s="2">
        <f t="shared" si="33"/>
        <v>95.652173912990463</v>
      </c>
      <c r="L200" s="2">
        <f t="shared" si="34"/>
        <v>100</v>
      </c>
      <c r="M200" s="2">
        <f t="shared" si="35"/>
        <v>100</v>
      </c>
      <c r="N200" s="2">
        <f t="shared" si="36"/>
        <v>104.34782608689869</v>
      </c>
      <c r="O200" s="2">
        <f t="shared" si="37"/>
        <v>100</v>
      </c>
      <c r="P200">
        <v>10</v>
      </c>
      <c r="S200" s="6">
        <v>1</v>
      </c>
      <c r="T200" s="4">
        <v>100</v>
      </c>
      <c r="U200" s="4">
        <v>108.67772349393958</v>
      </c>
      <c r="V200" s="4">
        <v>145.12329728709898</v>
      </c>
      <c r="W200" s="4">
        <v>162.82953788313301</v>
      </c>
      <c r="Z200" s="4">
        <v>3</v>
      </c>
    </row>
    <row r="201" spans="1:26" x14ac:dyDescent="0.25">
      <c r="A201">
        <v>10</v>
      </c>
      <c r="B201">
        <v>20</v>
      </c>
      <c r="C201">
        <v>0.90196078431399995</v>
      </c>
      <c r="D201">
        <v>0.86274509803900001</v>
      </c>
      <c r="E201">
        <v>0.92156862745099999</v>
      </c>
      <c r="F201">
        <v>0.88235294117600005</v>
      </c>
      <c r="G201">
        <v>0.90196078431399995</v>
      </c>
      <c r="H201">
        <v>0.88235294117600005</v>
      </c>
      <c r="I201">
        <v>20</v>
      </c>
      <c r="J201" s="3">
        <f t="shared" si="32"/>
        <v>100</v>
      </c>
      <c r="K201" s="3">
        <f t="shared" si="33"/>
        <v>95.652173912990463</v>
      </c>
      <c r="L201" s="3">
        <f t="shared" si="34"/>
        <v>102.17391304344935</v>
      </c>
      <c r="M201" s="3">
        <f t="shared" si="35"/>
        <v>97.826086956439809</v>
      </c>
      <c r="N201" s="3">
        <f t="shared" si="36"/>
        <v>100</v>
      </c>
      <c r="O201" s="3">
        <f t="shared" si="37"/>
        <v>97.826086956439809</v>
      </c>
      <c r="P201">
        <v>10</v>
      </c>
      <c r="S201" s="6">
        <v>2</v>
      </c>
      <c r="T201" s="4">
        <v>100</v>
      </c>
      <c r="U201" s="4">
        <v>92.079588439483786</v>
      </c>
      <c r="V201" s="4">
        <v>99.58685249698776</v>
      </c>
      <c r="W201" s="4">
        <v>99.97004244783389</v>
      </c>
      <c r="Z201" s="4">
        <v>3</v>
      </c>
    </row>
    <row r="202" spans="1:26" x14ac:dyDescent="0.25">
      <c r="J202" s="7">
        <f>AVERAGE(J2:J201)</f>
        <v>100</v>
      </c>
      <c r="K202" s="7">
        <f t="shared" ref="K202:O202" si="38">AVERAGE(K2:K201)</f>
        <v>97.049713302155396</v>
      </c>
      <c r="L202" s="7">
        <f t="shared" si="38"/>
        <v>107.55967770970101</v>
      </c>
      <c r="M202" s="7">
        <f t="shared" si="38"/>
        <v>100.86811364922431</v>
      </c>
      <c r="N202" s="7">
        <f t="shared" si="38"/>
        <v>110.19811271807227</v>
      </c>
      <c r="O202" s="7">
        <f t="shared" si="38"/>
        <v>109.20832417070865</v>
      </c>
      <c r="S202" s="6">
        <v>3</v>
      </c>
      <c r="T202" s="4">
        <v>100</v>
      </c>
      <c r="U202" s="4">
        <v>70.681109982043679</v>
      </c>
      <c r="V202" s="4">
        <v>104.26383952154484</v>
      </c>
      <c r="W202" s="4">
        <v>104.97708014376401</v>
      </c>
      <c r="Z202" s="4">
        <v>5</v>
      </c>
    </row>
    <row r="203" spans="1:26" x14ac:dyDescent="0.25">
      <c r="S203" s="6">
        <v>4</v>
      </c>
      <c r="T203" s="4">
        <v>100</v>
      </c>
      <c r="U203" s="4">
        <v>99.380630318632399</v>
      </c>
      <c r="V203" s="4">
        <v>100.34553351370521</v>
      </c>
      <c r="W203" s="4">
        <v>100.93381274061514</v>
      </c>
    </row>
    <row r="204" spans="1:26" x14ac:dyDescent="0.25">
      <c r="S204" s="6">
        <v>5</v>
      </c>
      <c r="T204" s="4">
        <v>100</v>
      </c>
      <c r="U204" s="4">
        <v>100.10800513249654</v>
      </c>
      <c r="V204" s="4">
        <v>70.014544107539578</v>
      </c>
      <c r="W204" s="8">
        <v>122.05140382025093</v>
      </c>
    </row>
    <row r="205" spans="1:26" x14ac:dyDescent="0.25">
      <c r="S205" s="6">
        <v>6</v>
      </c>
      <c r="T205" s="4">
        <v>100</v>
      </c>
      <c r="U205" s="4">
        <v>95.543479448058122</v>
      </c>
      <c r="V205" s="8">
        <v>103.69387096394193</v>
      </c>
      <c r="W205" s="4">
        <v>99.723321737600401</v>
      </c>
    </row>
    <row r="206" spans="1:26" x14ac:dyDescent="0.25">
      <c r="S206" s="6">
        <v>7</v>
      </c>
      <c r="T206" s="4">
        <v>100</v>
      </c>
      <c r="U206" s="4">
        <v>97.621975447356931</v>
      </c>
      <c r="V206" s="4">
        <v>85.894895124529526</v>
      </c>
      <c r="W206" s="4">
        <v>96.940757223714485</v>
      </c>
    </row>
    <row r="207" spans="1:26" x14ac:dyDescent="0.25">
      <c r="S207" s="6">
        <v>8</v>
      </c>
      <c r="T207" s="4">
        <v>100</v>
      </c>
      <c r="U207" s="4">
        <v>108.53492956414638</v>
      </c>
      <c r="V207" s="4">
        <v>103.4430959320382</v>
      </c>
      <c r="W207" s="4">
        <v>102.45822494403464</v>
      </c>
    </row>
    <row r="208" spans="1:26" x14ac:dyDescent="0.25">
      <c r="S208" s="6">
        <v>9</v>
      </c>
      <c r="T208" s="4">
        <v>100</v>
      </c>
      <c r="U208" s="4">
        <v>100.08786150626649</v>
      </c>
      <c r="V208" s="8">
        <v>101.99452171650329</v>
      </c>
      <c r="W208" s="4">
        <v>102.77264839996033</v>
      </c>
    </row>
    <row r="209" spans="1:24" x14ac:dyDescent="0.25">
      <c r="S209" s="6">
        <v>10</v>
      </c>
      <c r="T209" s="4">
        <v>100</v>
      </c>
      <c r="U209" s="4">
        <v>97.781829689130063</v>
      </c>
      <c r="V209" s="4">
        <v>94.320685828354286</v>
      </c>
      <c r="W209" s="4">
        <v>99.426412366178994</v>
      </c>
    </row>
    <row r="210" spans="1:24" x14ac:dyDescent="0.25">
      <c r="S210" s="6" t="s">
        <v>8</v>
      </c>
      <c r="T210" s="4">
        <v>100</v>
      </c>
      <c r="U210" s="4">
        <v>97.049713302155396</v>
      </c>
      <c r="V210" s="4">
        <v>100.86811364922431</v>
      </c>
      <c r="W210" s="4">
        <v>109.20832417070865</v>
      </c>
    </row>
    <row r="211" spans="1:24" x14ac:dyDescent="0.25">
      <c r="A211" s="5" t="s">
        <v>7</v>
      </c>
      <c r="B211" t="s">
        <v>9</v>
      </c>
      <c r="C211" t="s">
        <v>10</v>
      </c>
      <c r="D211" t="s">
        <v>11</v>
      </c>
      <c r="E211" t="s">
        <v>12</v>
      </c>
      <c r="F211" t="s">
        <v>13</v>
      </c>
    </row>
    <row r="212" spans="1:24" x14ac:dyDescent="0.25">
      <c r="A212" s="6">
        <v>1</v>
      </c>
      <c r="B212" s="4">
        <v>100</v>
      </c>
      <c r="C212" s="4">
        <v>108.6777234939769</v>
      </c>
      <c r="D212" s="4">
        <v>162.02885440489217</v>
      </c>
      <c r="E212" s="4">
        <v>145.1232972871116</v>
      </c>
      <c r="F212" s="4">
        <v>163.38585788718586</v>
      </c>
    </row>
    <row r="213" spans="1:24" x14ac:dyDescent="0.25">
      <c r="A213" s="6">
        <v>2</v>
      </c>
      <c r="B213" s="4">
        <v>100</v>
      </c>
      <c r="C213" s="4">
        <v>92.07958843948964</v>
      </c>
      <c r="D213" s="4">
        <v>101.55645291820471</v>
      </c>
      <c r="E213" s="4">
        <v>99.58685249698965</v>
      </c>
      <c r="F213" s="4">
        <v>101.02293321903682</v>
      </c>
      <c r="T213" t="s">
        <v>2</v>
      </c>
      <c r="U213" t="s">
        <v>3</v>
      </c>
      <c r="V213" t="s">
        <v>5</v>
      </c>
      <c r="W213" t="s">
        <v>16</v>
      </c>
      <c r="X213" t="s">
        <v>17</v>
      </c>
    </row>
    <row r="214" spans="1:24" x14ac:dyDescent="0.25">
      <c r="A214" s="6">
        <v>3</v>
      </c>
      <c r="B214" s="4">
        <v>100</v>
      </c>
      <c r="C214" s="4">
        <v>70.681109982043679</v>
      </c>
      <c r="D214" s="4">
        <v>104.61323334270799</v>
      </c>
      <c r="E214" s="4">
        <v>104.26383952154484</v>
      </c>
      <c r="F214" s="4">
        <v>103.53377947885151</v>
      </c>
      <c r="T214" s="4">
        <v>100</v>
      </c>
      <c r="U214" s="4">
        <v>108.67772349393958</v>
      </c>
      <c r="V214" s="4">
        <v>145.12329728709898</v>
      </c>
      <c r="W214" s="4">
        <v>162.02885440490419</v>
      </c>
      <c r="X214" s="8">
        <v>163.38585788718194</v>
      </c>
    </row>
    <row r="215" spans="1:24" x14ac:dyDescent="0.25">
      <c r="A215" s="6">
        <v>4</v>
      </c>
      <c r="B215" s="4">
        <v>100</v>
      </c>
      <c r="C215" s="4">
        <v>99.380630318640172</v>
      </c>
      <c r="D215" s="4">
        <v>101.15629575096013</v>
      </c>
      <c r="E215" s="4">
        <v>100.34553351370086</v>
      </c>
      <c r="F215" s="4">
        <v>101.50878383919286</v>
      </c>
      <c r="T215" s="4">
        <v>100</v>
      </c>
      <c r="U215" s="4">
        <v>92.079588439483786</v>
      </c>
      <c r="V215" s="4">
        <v>99.58685249698776</v>
      </c>
      <c r="W215" s="8">
        <v>101.55645291819872</v>
      </c>
      <c r="X215" s="4">
        <v>101.02293321901917</v>
      </c>
    </row>
    <row r="216" spans="1:24" x14ac:dyDescent="0.25">
      <c r="A216" s="6">
        <v>5</v>
      </c>
      <c r="B216" s="4">
        <v>100</v>
      </c>
      <c r="C216" s="4">
        <v>100.10800513249654</v>
      </c>
      <c r="D216" s="4">
        <v>105.49383831611715</v>
      </c>
      <c r="E216" s="4">
        <v>70.014544107539578</v>
      </c>
      <c r="F216" s="4">
        <v>122.25998905320576</v>
      </c>
      <c r="T216" s="4">
        <v>100</v>
      </c>
      <c r="U216" s="4">
        <v>70.681109982043679</v>
      </c>
      <c r="V216" s="4">
        <v>104.26383952154484</v>
      </c>
      <c r="W216" s="8">
        <v>104.61323334270799</v>
      </c>
      <c r="X216" s="4">
        <v>103.53377947885151</v>
      </c>
    </row>
    <row r="217" spans="1:24" x14ac:dyDescent="0.25">
      <c r="A217" s="6" t="s">
        <v>8</v>
      </c>
      <c r="B217" s="4">
        <v>100</v>
      </c>
      <c r="C217" s="4">
        <v>94.18541147332941</v>
      </c>
      <c r="D217" s="4">
        <v>114.96973494657639</v>
      </c>
      <c r="E217" s="4">
        <v>103.86681338537727</v>
      </c>
      <c r="F217" s="4">
        <v>118.34226869549457</v>
      </c>
      <c r="T217" s="4">
        <v>100</v>
      </c>
      <c r="U217" s="4">
        <v>99.380630318632399</v>
      </c>
      <c r="V217" s="4">
        <v>100.34553351370521</v>
      </c>
      <c r="W217" s="4">
        <v>101.15629575097134</v>
      </c>
      <c r="X217" s="8">
        <v>101.50878383919958</v>
      </c>
    </row>
    <row r="218" spans="1:24" x14ac:dyDescent="0.25">
      <c r="T218" s="4">
        <v>100</v>
      </c>
      <c r="U218" s="4">
        <v>100.10800513249654</v>
      </c>
      <c r="V218" s="4">
        <v>70.014544107539578</v>
      </c>
      <c r="W218" s="4">
        <v>105.49383831611715</v>
      </c>
      <c r="X218" s="8">
        <v>122.25998905320576</v>
      </c>
    </row>
    <row r="219" spans="1:24" x14ac:dyDescent="0.25">
      <c r="T219" s="4">
        <v>100</v>
      </c>
      <c r="U219" s="4">
        <v>95.543479448058122</v>
      </c>
      <c r="V219" s="8">
        <v>103.69387096394193</v>
      </c>
      <c r="W219" s="4">
        <v>99.588395316411876</v>
      </c>
      <c r="X219" s="4">
        <v>99.602665850401664</v>
      </c>
    </row>
    <row r="220" spans="1:24" x14ac:dyDescent="0.25">
      <c r="T220" s="4">
        <v>100</v>
      </c>
      <c r="U220" s="4">
        <v>97.621975447356931</v>
      </c>
      <c r="V220" s="4">
        <v>85.894895124529526</v>
      </c>
      <c r="W220" s="8">
        <v>100.39273076865568</v>
      </c>
      <c r="X220" s="4">
        <v>98.356159027465353</v>
      </c>
    </row>
    <row r="221" spans="1:24" x14ac:dyDescent="0.25">
      <c r="T221" s="4">
        <v>100</v>
      </c>
      <c r="U221" s="4">
        <v>108.53492956414638</v>
      </c>
      <c r="V221" s="4">
        <v>103.4430959320382</v>
      </c>
      <c r="W221" s="4">
        <v>110.79451333472234</v>
      </c>
      <c r="X221" s="8">
        <v>111.95945299855482</v>
      </c>
    </row>
    <row r="222" spans="1:24" x14ac:dyDescent="0.25">
      <c r="T222" s="4">
        <v>100</v>
      </c>
      <c r="U222" s="4">
        <v>100.08786150626649</v>
      </c>
      <c r="V222" s="8">
        <v>101.99452171650329</v>
      </c>
      <c r="W222" s="4">
        <v>91.328332968516662</v>
      </c>
      <c r="X222" s="4">
        <v>100.05803363949967</v>
      </c>
    </row>
    <row r="223" spans="1:24" x14ac:dyDescent="0.25">
      <c r="T223" s="4">
        <v>100</v>
      </c>
      <c r="U223" s="4">
        <v>97.781829689130063</v>
      </c>
      <c r="V223" s="4">
        <v>94.320685828354286</v>
      </c>
      <c r="W223" s="4">
        <v>98.644129975803793</v>
      </c>
      <c r="X223" s="8">
        <v>100.29347218734269</v>
      </c>
    </row>
    <row r="230" spans="20:26" x14ac:dyDescent="0.25">
      <c r="T230" s="5" t="s">
        <v>7</v>
      </c>
      <c r="U230" t="s">
        <v>9</v>
      </c>
      <c r="V230" t="s">
        <v>10</v>
      </c>
      <c r="W230" t="s">
        <v>18</v>
      </c>
      <c r="X230" t="s">
        <v>12</v>
      </c>
      <c r="Y230" t="s">
        <v>19</v>
      </c>
      <c r="Z230" t="s">
        <v>15</v>
      </c>
    </row>
    <row r="231" spans="20:26" x14ac:dyDescent="0.25">
      <c r="T231" s="6">
        <v>1</v>
      </c>
      <c r="U231" s="4">
        <v>100</v>
      </c>
      <c r="V231" s="4">
        <v>108.67772349393958</v>
      </c>
      <c r="W231" s="4">
        <v>162.02885440490419</v>
      </c>
      <c r="X231" s="4">
        <v>145.12329728709898</v>
      </c>
      <c r="Y231" s="4">
        <v>163.38585788718194</v>
      </c>
      <c r="Z231" s="4">
        <v>162.82953788313301</v>
      </c>
    </row>
    <row r="232" spans="20:26" x14ac:dyDescent="0.25">
      <c r="T232" s="6">
        <v>2</v>
      </c>
      <c r="U232" s="4">
        <v>100</v>
      </c>
      <c r="V232" s="4">
        <v>92.079588439483786</v>
      </c>
      <c r="W232" s="4">
        <v>101.55645291819872</v>
      </c>
      <c r="X232" s="4">
        <v>99.58685249698776</v>
      </c>
      <c r="Y232" s="4">
        <v>101.02293321901917</v>
      </c>
      <c r="Z232" s="4">
        <v>99.97004244783389</v>
      </c>
    </row>
    <row r="233" spans="20:26" x14ac:dyDescent="0.25">
      <c r="T233" s="6">
        <v>3</v>
      </c>
      <c r="U233" s="4">
        <v>100</v>
      </c>
      <c r="V233" s="4">
        <v>70.681109982043679</v>
      </c>
      <c r="W233" s="4">
        <v>104.61323334270799</v>
      </c>
      <c r="X233" s="4">
        <v>104.26383952154484</v>
      </c>
      <c r="Y233" s="4">
        <v>103.53377947885151</v>
      </c>
      <c r="Z233" s="4">
        <v>104.97708014376401</v>
      </c>
    </row>
    <row r="234" spans="20:26" x14ac:dyDescent="0.25">
      <c r="T234" s="6">
        <v>4</v>
      </c>
      <c r="U234" s="4">
        <v>100</v>
      </c>
      <c r="V234" s="4">
        <v>99.380630318632399</v>
      </c>
      <c r="W234" s="4">
        <v>101.15629575097134</v>
      </c>
      <c r="X234" s="4">
        <v>100.34553351370521</v>
      </c>
      <c r="Y234" s="4">
        <v>101.50878383919958</v>
      </c>
      <c r="Z234" s="4">
        <v>100.93381274061514</v>
      </c>
    </row>
    <row r="235" spans="20:26" x14ac:dyDescent="0.25">
      <c r="T235" s="6">
        <v>5</v>
      </c>
      <c r="U235" s="4">
        <v>100</v>
      </c>
      <c r="V235" s="4">
        <v>100.10800513249654</v>
      </c>
      <c r="W235" s="4">
        <v>105.49383831611715</v>
      </c>
      <c r="X235" s="4">
        <v>70.014544107539578</v>
      </c>
      <c r="Y235" s="4">
        <v>122.25998905320576</v>
      </c>
      <c r="Z235" s="4">
        <v>122.05140382025093</v>
      </c>
    </row>
    <row r="236" spans="20:26" x14ac:dyDescent="0.25">
      <c r="T236" s="6">
        <v>6</v>
      </c>
      <c r="U236" s="4">
        <v>100</v>
      </c>
      <c r="V236" s="4">
        <v>95.543479448058122</v>
      </c>
      <c r="W236" s="4">
        <v>99.588395316411876</v>
      </c>
      <c r="X236" s="4">
        <v>103.69387096394193</v>
      </c>
      <c r="Y236" s="4">
        <v>99.602665850401664</v>
      </c>
      <c r="Z236" s="4">
        <v>99.723321737600401</v>
      </c>
    </row>
    <row r="237" spans="20:26" x14ac:dyDescent="0.25">
      <c r="T237" s="6">
        <v>7</v>
      </c>
      <c r="U237" s="4">
        <v>100</v>
      </c>
      <c r="V237" s="4">
        <v>97.621975447356931</v>
      </c>
      <c r="W237" s="4">
        <v>100.39273076865568</v>
      </c>
      <c r="X237" s="4">
        <v>85.894895124529526</v>
      </c>
      <c r="Y237" s="4">
        <v>98.356159027465353</v>
      </c>
      <c r="Z237" s="4">
        <v>96.940757223714485</v>
      </c>
    </row>
    <row r="238" spans="20:26" x14ac:dyDescent="0.25">
      <c r="T238" s="6">
        <v>8</v>
      </c>
      <c r="U238" s="4">
        <v>100</v>
      </c>
      <c r="V238" s="4">
        <v>108.53492956414638</v>
      </c>
      <c r="W238" s="4">
        <v>110.79451333472234</v>
      </c>
      <c r="X238" s="4">
        <v>103.4430959320382</v>
      </c>
      <c r="Y238" s="4">
        <v>111.95945299855482</v>
      </c>
      <c r="Z238" s="4">
        <v>102.45822494403464</v>
      </c>
    </row>
    <row r="239" spans="20:26" x14ac:dyDescent="0.25">
      <c r="T239" s="6">
        <v>9</v>
      </c>
      <c r="U239" s="4">
        <v>100</v>
      </c>
      <c r="V239" s="4">
        <v>100.08786150626649</v>
      </c>
      <c r="W239" s="4">
        <v>91.328332968516662</v>
      </c>
      <c r="X239" s="4">
        <v>101.99452171650329</v>
      </c>
      <c r="Y239" s="4">
        <v>100.05803363949967</v>
      </c>
      <c r="Z239" s="4">
        <v>102.77264839996033</v>
      </c>
    </row>
    <row r="240" spans="20:26" x14ac:dyDescent="0.25">
      <c r="T240" s="6">
        <v>10</v>
      </c>
      <c r="U240" s="4">
        <v>100</v>
      </c>
      <c r="V240" s="4">
        <v>97.781829689130063</v>
      </c>
      <c r="W240" s="4">
        <v>98.644129975803793</v>
      </c>
      <c r="X240" s="4">
        <v>94.320685828354286</v>
      </c>
      <c r="Y240" s="4">
        <v>100.29347218734269</v>
      </c>
      <c r="Z240" s="4">
        <v>99.426412366178994</v>
      </c>
    </row>
    <row r="241" spans="20:26" x14ac:dyDescent="0.25">
      <c r="T241" s="6" t="s">
        <v>8</v>
      </c>
      <c r="U241" s="4">
        <v>100</v>
      </c>
      <c r="V241" s="4">
        <v>97.049713302155396</v>
      </c>
      <c r="W241" s="4">
        <v>107.55967770970101</v>
      </c>
      <c r="X241" s="4">
        <v>100.86811364922431</v>
      </c>
      <c r="Y241" s="4">
        <v>110.19811271807227</v>
      </c>
      <c r="Z241" s="4">
        <v>109.20832417070865</v>
      </c>
    </row>
    <row r="243" spans="20:26" x14ac:dyDescent="0.25">
      <c r="T243" s="5" t="s">
        <v>7</v>
      </c>
      <c r="U243" t="s">
        <v>9</v>
      </c>
      <c r="V243" t="s">
        <v>10</v>
      </c>
      <c r="W243" t="s">
        <v>18</v>
      </c>
      <c r="X243" t="s">
        <v>12</v>
      </c>
      <c r="Y243" t="s">
        <v>19</v>
      </c>
      <c r="Z243" t="s">
        <v>15</v>
      </c>
    </row>
    <row r="244" spans="20:26" x14ac:dyDescent="0.25">
      <c r="T244" s="6">
        <v>1</v>
      </c>
      <c r="U244" s="4">
        <v>100</v>
      </c>
      <c r="V244" s="4">
        <v>100.7647444403335</v>
      </c>
      <c r="W244" s="4">
        <v>103.48057860235649</v>
      </c>
      <c r="X244" s="4">
        <v>99.138657207953045</v>
      </c>
      <c r="Y244" s="8">
        <v>120.76256513430425</v>
      </c>
      <c r="Z244" s="8">
        <v>120.76256513430425</v>
      </c>
    </row>
    <row r="245" spans="20:26" x14ac:dyDescent="0.25">
      <c r="T245" s="6">
        <v>2</v>
      </c>
      <c r="U245" s="4">
        <v>100</v>
      </c>
      <c r="V245" s="4">
        <v>94.211529433348488</v>
      </c>
      <c r="W245" s="4">
        <v>109.46475901298595</v>
      </c>
      <c r="X245" s="4">
        <v>94.690307374624183</v>
      </c>
      <c r="Y245" s="8">
        <v>119.45100440690717</v>
      </c>
      <c r="Z245" s="8">
        <v>119.45100440690717</v>
      </c>
    </row>
    <row r="246" spans="20:26" x14ac:dyDescent="0.25">
      <c r="T246" s="6">
        <v>3</v>
      </c>
      <c r="U246" s="4">
        <v>100</v>
      </c>
      <c r="V246" s="4">
        <v>92.086325989103216</v>
      </c>
      <c r="W246" s="4">
        <v>106.69839683438752</v>
      </c>
      <c r="X246" s="4">
        <v>85.860659566735777</v>
      </c>
      <c r="Y246" s="8">
        <v>110.64046388262254</v>
      </c>
      <c r="Z246" s="8">
        <v>110.64046388262254</v>
      </c>
    </row>
    <row r="247" spans="20:26" x14ac:dyDescent="0.25">
      <c r="T247" s="6">
        <v>4</v>
      </c>
      <c r="U247" s="4">
        <v>100</v>
      </c>
      <c r="V247" s="4">
        <v>93.048946500245322</v>
      </c>
      <c r="W247" s="8">
        <v>112.97409599317771</v>
      </c>
      <c r="X247" s="4">
        <v>91.751754080220991</v>
      </c>
      <c r="Y247" s="4">
        <v>111.03315316091141</v>
      </c>
      <c r="Z247" s="4">
        <v>111.03315316091141</v>
      </c>
    </row>
    <row r="248" spans="20:26" x14ac:dyDescent="0.25">
      <c r="T248" s="6">
        <v>5</v>
      </c>
      <c r="U248" s="4">
        <v>100</v>
      </c>
      <c r="V248" s="4">
        <v>92.045851638496899</v>
      </c>
      <c r="W248" s="4">
        <v>107.18384074593742</v>
      </c>
      <c r="X248" s="4">
        <v>92.375370209000508</v>
      </c>
      <c r="Y248" s="8">
        <v>108.23941695547464</v>
      </c>
      <c r="Z248" s="8">
        <v>108.23941695547464</v>
      </c>
    </row>
    <row r="249" spans="20:26" x14ac:dyDescent="0.25">
      <c r="T249" s="6">
        <v>6</v>
      </c>
      <c r="U249" s="4">
        <v>100</v>
      </c>
      <c r="V249" s="4">
        <v>96.263597468627452</v>
      </c>
      <c r="W249" s="4">
        <v>109.62350640346627</v>
      </c>
      <c r="X249" s="4">
        <v>95.235222786314992</v>
      </c>
      <c r="Y249" s="8">
        <v>111.31485415803661</v>
      </c>
      <c r="Z249" s="8">
        <v>111.31485415803661</v>
      </c>
    </row>
    <row r="250" spans="20:26" x14ac:dyDescent="0.25">
      <c r="T250" s="6">
        <v>7</v>
      </c>
      <c r="U250" s="4">
        <v>100</v>
      </c>
      <c r="V250" s="4">
        <v>93.163632652208122</v>
      </c>
      <c r="W250" s="4">
        <v>108.51544674483614</v>
      </c>
      <c r="X250" s="4">
        <v>98.935812658431217</v>
      </c>
      <c r="Y250" s="8">
        <v>109.02358464350111</v>
      </c>
      <c r="Z250" s="8">
        <v>109.02358464350111</v>
      </c>
    </row>
    <row r="251" spans="20:26" x14ac:dyDescent="0.25">
      <c r="T251" s="6">
        <v>8</v>
      </c>
      <c r="U251" s="4">
        <v>100</v>
      </c>
      <c r="V251" s="4">
        <v>96.981797504726856</v>
      </c>
      <c r="W251" s="8">
        <v>109.6463949435047</v>
      </c>
      <c r="X251" s="4">
        <v>98.737052452896236</v>
      </c>
      <c r="Y251" s="4">
        <v>107.41958108453473</v>
      </c>
      <c r="Z251" s="4">
        <v>107.41958108453473</v>
      </c>
    </row>
    <row r="252" spans="20:26" x14ac:dyDescent="0.25">
      <c r="T252" s="6">
        <v>9</v>
      </c>
      <c r="U252" s="4">
        <v>100</v>
      </c>
      <c r="V252" s="4">
        <v>94.015308480069137</v>
      </c>
      <c r="W252" s="8">
        <v>109.86689846911288</v>
      </c>
      <c r="X252" s="4">
        <v>102.14407260754315</v>
      </c>
      <c r="Y252" s="4">
        <v>106.66372167227021</v>
      </c>
      <c r="Z252" s="4">
        <v>106.66372167227021</v>
      </c>
    </row>
    <row r="253" spans="20:26" x14ac:dyDescent="0.25">
      <c r="T253" s="6">
        <v>10</v>
      </c>
      <c r="U253" s="4">
        <v>100</v>
      </c>
      <c r="V253" s="4">
        <v>97.046197612085848</v>
      </c>
      <c r="W253" s="4">
        <v>109.25602954159801</v>
      </c>
      <c r="X253" s="4">
        <v>106.11068239381041</v>
      </c>
      <c r="Y253" s="8">
        <v>110.54869161588306</v>
      </c>
      <c r="Z253" s="8">
        <v>110.54869161588306</v>
      </c>
    </row>
    <row r="254" spans="20:26" x14ac:dyDescent="0.25">
      <c r="T254" s="6">
        <v>11</v>
      </c>
      <c r="U254" s="4">
        <v>100</v>
      </c>
      <c r="V254" s="4">
        <v>100.6392240431795</v>
      </c>
      <c r="W254" s="4">
        <v>109.78493742582846</v>
      </c>
      <c r="X254" s="4">
        <v>105.26114661139172</v>
      </c>
      <c r="Y254" s="8">
        <v>111.99594421112404</v>
      </c>
      <c r="Z254" s="4">
        <v>110.9637881746376</v>
      </c>
    </row>
    <row r="255" spans="20:26" x14ac:dyDescent="0.25">
      <c r="T255" s="6">
        <v>12</v>
      </c>
      <c r="U255" s="4">
        <v>100</v>
      </c>
      <c r="V255" s="4">
        <v>104.22930552600982</v>
      </c>
      <c r="W255" s="4">
        <v>110.60632349275163</v>
      </c>
      <c r="X255" s="4">
        <v>104.86461860116307</v>
      </c>
      <c r="Y255" s="8">
        <v>113.26124707268423</v>
      </c>
      <c r="Z255" s="4">
        <v>112.42214987191235</v>
      </c>
    </row>
    <row r="256" spans="20:26" x14ac:dyDescent="0.25">
      <c r="T256" s="6">
        <v>13</v>
      </c>
      <c r="U256" s="4">
        <v>100</v>
      </c>
      <c r="V256" s="4">
        <v>98.61083189305684</v>
      </c>
      <c r="W256" s="4">
        <v>105.36965248230494</v>
      </c>
      <c r="X256" s="4">
        <v>98.809694005303911</v>
      </c>
      <c r="Y256" s="8">
        <v>106.40218938102211</v>
      </c>
      <c r="Z256" s="4">
        <v>105.57010746245894</v>
      </c>
    </row>
    <row r="257" spans="20:26" x14ac:dyDescent="0.25">
      <c r="T257" s="6">
        <v>14</v>
      </c>
      <c r="U257" s="4">
        <v>100</v>
      </c>
      <c r="V257" s="4">
        <v>97.374587870389405</v>
      </c>
      <c r="W257" s="4">
        <v>105.93116763282822</v>
      </c>
      <c r="X257" s="4">
        <v>99.273895130337337</v>
      </c>
      <c r="Y257" s="8">
        <v>108.79345913720371</v>
      </c>
      <c r="Z257" s="4">
        <v>104.10349307787968</v>
      </c>
    </row>
    <row r="258" spans="20:26" x14ac:dyDescent="0.25">
      <c r="T258" s="6">
        <v>15</v>
      </c>
      <c r="U258" s="4">
        <v>100</v>
      </c>
      <c r="V258" s="4">
        <v>98.040200354020314</v>
      </c>
      <c r="W258" s="4">
        <v>106.01419820491722</v>
      </c>
      <c r="X258" s="4">
        <v>105.13399698727883</v>
      </c>
      <c r="Y258" s="8">
        <v>107.613513858495</v>
      </c>
      <c r="Z258" s="4">
        <v>105.41593172683788</v>
      </c>
    </row>
    <row r="259" spans="20:26" x14ac:dyDescent="0.25">
      <c r="T259" s="6">
        <v>16</v>
      </c>
      <c r="U259" s="4">
        <v>100</v>
      </c>
      <c r="V259" s="4">
        <v>99.044673084304677</v>
      </c>
      <c r="W259" s="4">
        <v>104.41775778818221</v>
      </c>
      <c r="X259" s="4">
        <v>106.77582193624127</v>
      </c>
      <c r="Y259" s="8">
        <v>107.66586890965081</v>
      </c>
      <c r="Z259" s="4">
        <v>105.53507949538796</v>
      </c>
    </row>
    <row r="260" spans="20:26" x14ac:dyDescent="0.25">
      <c r="T260" s="6">
        <v>17</v>
      </c>
      <c r="U260" s="4">
        <v>100</v>
      </c>
      <c r="V260" s="4">
        <v>99.361587010168222</v>
      </c>
      <c r="W260" s="4">
        <v>106.87601788176569</v>
      </c>
      <c r="X260" s="8">
        <v>110.78680245240153</v>
      </c>
      <c r="Y260" s="4">
        <v>107.52495067704828</v>
      </c>
      <c r="Z260" s="4">
        <v>107.74361576136153</v>
      </c>
    </row>
    <row r="261" spans="20:26" x14ac:dyDescent="0.25">
      <c r="T261" s="6">
        <v>18</v>
      </c>
      <c r="U261" s="4">
        <v>100</v>
      </c>
      <c r="V261" s="4">
        <v>97.492621139703331</v>
      </c>
      <c r="W261" s="4">
        <v>106.68525287149869</v>
      </c>
      <c r="X261" s="4">
        <v>108.42482826514598</v>
      </c>
      <c r="Y261" s="8">
        <v>108.67890436085926</v>
      </c>
      <c r="Z261" s="4">
        <v>106.51266309540128</v>
      </c>
    </row>
    <row r="262" spans="20:26" x14ac:dyDescent="0.25">
      <c r="T262" s="6">
        <v>19</v>
      </c>
      <c r="U262" s="4">
        <v>100</v>
      </c>
      <c r="V262" s="4">
        <v>97.383861445028785</v>
      </c>
      <c r="W262" s="4">
        <v>104.66246124153676</v>
      </c>
      <c r="X262" s="4">
        <v>106.64780920356993</v>
      </c>
      <c r="Y262" s="8">
        <v>108.33599412704264</v>
      </c>
      <c r="Z262" s="4">
        <v>105.49524723390641</v>
      </c>
    </row>
    <row r="263" spans="20:26" x14ac:dyDescent="0.25">
      <c r="T263" s="6">
        <v>20</v>
      </c>
      <c r="U263" s="4">
        <v>100</v>
      </c>
      <c r="V263" s="4">
        <v>99.189441958002277</v>
      </c>
      <c r="W263" s="4">
        <v>104.13583788104249</v>
      </c>
      <c r="X263" s="4">
        <v>106.40406845412312</v>
      </c>
      <c r="Y263" s="8">
        <v>108.59314591186856</v>
      </c>
      <c r="Z263" s="4">
        <v>105.30737079994228</v>
      </c>
    </row>
    <row r="264" spans="20:26" x14ac:dyDescent="0.25">
      <c r="T264" s="6" t="s">
        <v>8</v>
      </c>
      <c r="U264" s="4">
        <v>100</v>
      </c>
      <c r="V264" s="4">
        <v>97.04971330215534</v>
      </c>
      <c r="W264" s="4">
        <v>107.55967770970099</v>
      </c>
      <c r="X264" s="4">
        <v>100.86811364922431</v>
      </c>
      <c r="Y264" s="4">
        <v>110.19811271807222</v>
      </c>
      <c r="Z264" s="4">
        <v>109.20832417070855</v>
      </c>
    </row>
  </sheetData>
  <pageMargins left="0.7" right="0.7" top="0.78740157499999996" bottom="0.78740157499999996" header="0.3" footer="0.3"/>
  <pageSetup paperSize="9" orientation="portrait" verticalDpi="0" r:id="rId5"/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opLeftCell="H4" workbookViewId="0">
      <selection activeCell="L11" sqref="L11"/>
    </sheetView>
  </sheetViews>
  <sheetFormatPr defaultRowHeight="15" x14ac:dyDescent="0.25"/>
  <sheetData>
    <row r="1" spans="1:11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</row>
    <row r="2" spans="1:11" x14ac:dyDescent="0.25">
      <c r="A2">
        <f>performance_results_large!J2</f>
        <v>100</v>
      </c>
      <c r="B2">
        <f>performance_results_large!K2</f>
        <v>120.37037037026872</v>
      </c>
      <c r="C2">
        <f>performance_results_large!L2</f>
        <v>175.9259259260329</v>
      </c>
      <c r="D2">
        <f>performance_results_large!M2</f>
        <v>183.33333333314073</v>
      </c>
      <c r="E2">
        <f>performance_results_large!N2</f>
        <v>185.18518518491769</v>
      </c>
      <c r="G2">
        <f>(A2+A22+A42+A62+A82+A102+A122+A142+A162+A182)/10</f>
        <v>100</v>
      </c>
      <c r="H2">
        <f t="shared" ref="H2:K2" si="0">(B2+B22+B42+B62+B82+B102+B122+B142+B162+B182)/10</f>
        <v>100.7647444403335</v>
      </c>
      <c r="I2">
        <f t="shared" si="0"/>
        <v>103.48057860235649</v>
      </c>
      <c r="J2">
        <f t="shared" si="0"/>
        <v>99.138657207953045</v>
      </c>
      <c r="K2">
        <f t="shared" si="0"/>
        <v>120.76256513430425</v>
      </c>
    </row>
    <row r="3" spans="1:11" x14ac:dyDescent="0.25">
      <c r="A3">
        <f>performance_results_large!J3</f>
        <v>100</v>
      </c>
      <c r="B3">
        <f>performance_results_large!K3</f>
        <v>59.322033898331966</v>
      </c>
      <c r="C3">
        <f>performance_results_large!L3</f>
        <v>141.52542372914968</v>
      </c>
      <c r="D3">
        <f>performance_results_large!M3</f>
        <v>88.135593220148507</v>
      </c>
      <c r="E3">
        <f>performance_results_large!N3</f>
        <v>142.3728813562347</v>
      </c>
      <c r="G3">
        <f t="shared" ref="G3:G20" si="1">(A3+A23+A43+A63+A83+A103+A123+A143+A163+A183)/10</f>
        <v>100</v>
      </c>
      <c r="H3">
        <f t="shared" ref="H3:H20" si="2">(B3+B23+B43+B63+B83+B103+B123+B143+B163+B183)/10</f>
        <v>94.211529433348488</v>
      </c>
      <c r="I3">
        <f t="shared" ref="I3:I20" si="3">(C3+C23+C43+C63+C83+C103+C123+C143+C163+C183)/10</f>
        <v>109.46475901298595</v>
      </c>
      <c r="J3">
        <f t="shared" ref="J3:J20" si="4">(D3+D23+D43+D63+D83+D103+D123+D143+D163+D183)/10</f>
        <v>94.690307374624183</v>
      </c>
      <c r="K3">
        <f t="shared" ref="K3:K19" si="5">(E3+E23+E43+E63+E83+E103+E123+E143+E163+E183)/10</f>
        <v>119.45100440690717</v>
      </c>
    </row>
    <row r="4" spans="1:11" x14ac:dyDescent="0.25">
      <c r="A4">
        <f>performance_results_large!J4</f>
        <v>100</v>
      </c>
      <c r="B4">
        <f>performance_results_large!K4</f>
        <v>65.116279069429964</v>
      </c>
      <c r="C4">
        <f>performance_results_large!L4</f>
        <v>162.79069767417957</v>
      </c>
      <c r="D4">
        <f>performance_results_large!M4</f>
        <v>100</v>
      </c>
      <c r="E4">
        <f>performance_results_large!N4</f>
        <v>149.6124031004893</v>
      </c>
      <c r="G4">
        <f t="shared" si="1"/>
        <v>100</v>
      </c>
      <c r="H4">
        <f t="shared" si="2"/>
        <v>92.086325989103216</v>
      </c>
      <c r="I4">
        <f t="shared" si="3"/>
        <v>106.69839683438752</v>
      </c>
      <c r="J4">
        <f t="shared" si="4"/>
        <v>85.860659566735777</v>
      </c>
      <c r="K4">
        <f t="shared" si="5"/>
        <v>110.64046388262254</v>
      </c>
    </row>
    <row r="5" spans="1:11" x14ac:dyDescent="0.25">
      <c r="A5">
        <f>performance_results_large!J5</f>
        <v>100</v>
      </c>
      <c r="B5">
        <f>performance_results_large!K5</f>
        <v>65.217391304242511</v>
      </c>
      <c r="C5">
        <f>performance_results_large!L5</f>
        <v>168.94409937911669</v>
      </c>
      <c r="D5">
        <f>performance_results_large!M5</f>
        <v>137.26708074535063</v>
      </c>
      <c r="E5">
        <f>performance_results_large!N5</f>
        <v>150.31055900619916</v>
      </c>
      <c r="G5">
        <f t="shared" si="1"/>
        <v>100</v>
      </c>
      <c r="H5">
        <f t="shared" si="2"/>
        <v>93.048946500245322</v>
      </c>
      <c r="I5">
        <f t="shared" si="3"/>
        <v>112.97409599317771</v>
      </c>
      <c r="J5">
        <f t="shared" si="4"/>
        <v>91.751754080220991</v>
      </c>
      <c r="K5">
        <f t="shared" si="5"/>
        <v>111.03315316091141</v>
      </c>
    </row>
    <row r="6" spans="1:11" x14ac:dyDescent="0.25">
      <c r="A6">
        <f>performance_results_large!J6</f>
        <v>100</v>
      </c>
      <c r="B6">
        <f>performance_results_large!K6</f>
        <v>66.850828729274625</v>
      </c>
      <c r="C6">
        <f>performance_results_large!L6</f>
        <v>165.193370165803</v>
      </c>
      <c r="D6">
        <f>performance_results_large!M6</f>
        <v>140.33149171286669</v>
      </c>
      <c r="E6">
        <f>performance_results_large!N6</f>
        <v>155.24861878454229</v>
      </c>
      <c r="G6">
        <f t="shared" si="1"/>
        <v>100</v>
      </c>
      <c r="H6">
        <f t="shared" si="2"/>
        <v>92.045851638496899</v>
      </c>
      <c r="I6">
        <f t="shared" si="3"/>
        <v>107.18384074593742</v>
      </c>
      <c r="J6">
        <f t="shared" si="4"/>
        <v>92.375370209000508</v>
      </c>
      <c r="K6">
        <f t="shared" si="5"/>
        <v>108.23941695547464</v>
      </c>
    </row>
    <row r="7" spans="1:11" x14ac:dyDescent="0.25">
      <c r="A7">
        <f>performance_results_large!J7</f>
        <v>100</v>
      </c>
      <c r="B7">
        <f>performance_results_large!K7</f>
        <v>65.945945945973293</v>
      </c>
      <c r="C7">
        <f>performance_results_large!L7</f>
        <v>173.51351351367535</v>
      </c>
      <c r="D7">
        <f>performance_results_large!M7</f>
        <v>142.16216216224876</v>
      </c>
      <c r="E7">
        <f>performance_results_large!N7</f>
        <v>153.51351351401263</v>
      </c>
      <c r="G7">
        <f t="shared" si="1"/>
        <v>100</v>
      </c>
      <c r="H7">
        <f t="shared" si="2"/>
        <v>96.263597468627452</v>
      </c>
      <c r="I7">
        <f t="shared" si="3"/>
        <v>109.62350640346627</v>
      </c>
      <c r="J7">
        <f t="shared" si="4"/>
        <v>95.235222786314992</v>
      </c>
      <c r="K7">
        <f t="shared" si="5"/>
        <v>111.31485415803661</v>
      </c>
    </row>
    <row r="8" spans="1:11" x14ac:dyDescent="0.25">
      <c r="A8">
        <f>performance_results_large!J8</f>
        <v>100</v>
      </c>
      <c r="B8">
        <f>performance_results_large!K8</f>
        <v>70.454545454394363</v>
      </c>
      <c r="C8">
        <f>performance_results_large!L8</f>
        <v>193.74999999980611</v>
      </c>
      <c r="D8">
        <f>performance_results_large!M8</f>
        <v>162.50000000016618</v>
      </c>
      <c r="E8">
        <f>performance_results_large!N8</f>
        <v>159.09090909076809</v>
      </c>
      <c r="G8">
        <f t="shared" si="1"/>
        <v>100</v>
      </c>
      <c r="H8">
        <f t="shared" si="2"/>
        <v>93.163632652208122</v>
      </c>
      <c r="I8">
        <f t="shared" si="3"/>
        <v>108.51544674483614</v>
      </c>
      <c r="J8">
        <f t="shared" si="4"/>
        <v>98.935812658431217</v>
      </c>
      <c r="K8">
        <f t="shared" si="5"/>
        <v>109.02358464350111</v>
      </c>
    </row>
    <row r="9" spans="1:11" x14ac:dyDescent="0.25">
      <c r="A9">
        <f>performance_results_large!J9</f>
        <v>100</v>
      </c>
      <c r="B9">
        <f>performance_results_large!K9</f>
        <v>103.24324324354178</v>
      </c>
      <c r="C9">
        <f>performance_results_large!L9</f>
        <v>194.05405405427967</v>
      </c>
      <c r="D9">
        <f>performance_results_large!M9</f>
        <v>161.08108108129301</v>
      </c>
      <c r="E9">
        <f>performance_results_large!N9</f>
        <v>152.9729729734926</v>
      </c>
      <c r="G9">
        <f t="shared" si="1"/>
        <v>100</v>
      </c>
      <c r="H9">
        <f t="shared" si="2"/>
        <v>96.981797504726856</v>
      </c>
      <c r="I9">
        <f t="shared" si="3"/>
        <v>109.6463949435047</v>
      </c>
      <c r="J9">
        <f t="shared" si="4"/>
        <v>98.737052452896236</v>
      </c>
      <c r="K9">
        <f t="shared" si="5"/>
        <v>107.41958108453473</v>
      </c>
    </row>
    <row r="10" spans="1:11" x14ac:dyDescent="0.25">
      <c r="A10">
        <f>performance_results_large!J10</f>
        <v>100</v>
      </c>
      <c r="B10">
        <f>performance_results_large!K10</f>
        <v>95.263157894520774</v>
      </c>
      <c r="C10">
        <f>performance_results_large!L10</f>
        <v>195.78947368397286</v>
      </c>
      <c r="D10">
        <f>performance_results_large!M10</f>
        <v>170</v>
      </c>
      <c r="E10">
        <f>performance_results_large!N10</f>
        <v>153.68421052616455</v>
      </c>
      <c r="G10">
        <f t="shared" si="1"/>
        <v>100</v>
      </c>
      <c r="H10">
        <f t="shared" si="2"/>
        <v>94.015308480069137</v>
      </c>
      <c r="I10">
        <f t="shared" si="3"/>
        <v>109.86689846911288</v>
      </c>
      <c r="J10">
        <f t="shared" si="4"/>
        <v>102.14407260754315</v>
      </c>
      <c r="K10">
        <f t="shared" si="5"/>
        <v>106.66372167227021</v>
      </c>
    </row>
    <row r="11" spans="1:11" x14ac:dyDescent="0.25">
      <c r="A11">
        <f>performance_results_large!J11</f>
        <v>100</v>
      </c>
      <c r="B11">
        <f>performance_results_large!K11</f>
        <v>126.45502645476006</v>
      </c>
      <c r="C11">
        <f>performance_results_large!L11</f>
        <v>202.64550264539346</v>
      </c>
      <c r="D11">
        <f>performance_results_large!M11</f>
        <v>197.35449735419382</v>
      </c>
      <c r="E11">
        <f>performance_results_large!N11</f>
        <v>198.41269841235123</v>
      </c>
      <c r="G11">
        <f t="shared" si="1"/>
        <v>100</v>
      </c>
      <c r="H11">
        <f t="shared" si="2"/>
        <v>97.046197612085848</v>
      </c>
      <c r="I11">
        <f t="shared" si="3"/>
        <v>109.25602954159801</v>
      </c>
      <c r="J11">
        <f t="shared" si="4"/>
        <v>106.11068239381041</v>
      </c>
      <c r="K11">
        <f t="shared" si="5"/>
        <v>110.54869161588306</v>
      </c>
    </row>
    <row r="12" spans="1:11" x14ac:dyDescent="0.25">
      <c r="A12">
        <f>performance_results_large!J12</f>
        <v>100</v>
      </c>
      <c r="B12">
        <f>performance_results_large!K12</f>
        <v>168.22916666673862</v>
      </c>
      <c r="C12">
        <f>performance_results_large!L12</f>
        <v>202.60416666656087</v>
      </c>
      <c r="D12">
        <f>performance_results_large!M12</f>
        <v>189.58333333335028</v>
      </c>
      <c r="E12">
        <f>performance_results_large!N12</f>
        <v>210.93749999996191</v>
      </c>
      <c r="G12">
        <f t="shared" si="1"/>
        <v>100</v>
      </c>
      <c r="H12">
        <f t="shared" si="2"/>
        <v>100.6392240431795</v>
      </c>
      <c r="I12">
        <f t="shared" si="3"/>
        <v>109.78493742582846</v>
      </c>
      <c r="J12">
        <f t="shared" si="4"/>
        <v>105.26114661139172</v>
      </c>
      <c r="K12">
        <f t="shared" si="5"/>
        <v>111.99594421112404</v>
      </c>
    </row>
    <row r="13" spans="1:11" x14ac:dyDescent="0.25">
      <c r="A13">
        <f>performance_results_large!J13</f>
        <v>100</v>
      </c>
      <c r="B13">
        <f>performance_results_large!K13</f>
        <v>182.14285714277187</v>
      </c>
      <c r="C13">
        <f>performance_results_large!L13</f>
        <v>195.91836734710122</v>
      </c>
      <c r="D13">
        <f>performance_results_large!M13</f>
        <v>192.34693877541682</v>
      </c>
      <c r="E13">
        <f>performance_results_large!N13</f>
        <v>216.32653061239111</v>
      </c>
      <c r="G13">
        <f t="shared" si="1"/>
        <v>100</v>
      </c>
      <c r="H13">
        <f t="shared" si="2"/>
        <v>104.22930552600982</v>
      </c>
      <c r="I13">
        <f t="shared" si="3"/>
        <v>110.60632349275163</v>
      </c>
      <c r="J13">
        <f t="shared" si="4"/>
        <v>104.86461860116307</v>
      </c>
      <c r="K13">
        <f t="shared" si="5"/>
        <v>113.26124707268423</v>
      </c>
    </row>
    <row r="14" spans="1:11" x14ac:dyDescent="0.25">
      <c r="A14">
        <f>performance_results_large!J14</f>
        <v>100</v>
      </c>
      <c r="B14">
        <f>performance_results_large!K14</f>
        <v>124.05498281797442</v>
      </c>
      <c r="C14">
        <f>performance_results_large!L14</f>
        <v>143.98625429537236</v>
      </c>
      <c r="D14">
        <f>performance_results_large!M14</f>
        <v>132.64604810999327</v>
      </c>
      <c r="E14">
        <f>performance_results_large!N14</f>
        <v>153.26460481099932</v>
      </c>
      <c r="G14">
        <f t="shared" si="1"/>
        <v>100</v>
      </c>
      <c r="H14">
        <f t="shared" si="2"/>
        <v>98.61083189305684</v>
      </c>
      <c r="I14">
        <f t="shared" si="3"/>
        <v>105.36965248230494</v>
      </c>
      <c r="J14">
        <f t="shared" si="4"/>
        <v>98.809694005303911</v>
      </c>
      <c r="K14">
        <f t="shared" si="5"/>
        <v>106.40218938102211</v>
      </c>
    </row>
    <row r="15" spans="1:11" x14ac:dyDescent="0.25">
      <c r="A15">
        <f>performance_results_large!J15</f>
        <v>100</v>
      </c>
      <c r="B15">
        <f>performance_results_large!K15</f>
        <v>124.31506849324489</v>
      </c>
      <c r="C15">
        <f>performance_results_large!L15</f>
        <v>142.80821917796968</v>
      </c>
      <c r="D15">
        <f>performance_results_large!M15</f>
        <v>131.84931506855261</v>
      </c>
      <c r="E15">
        <f>performance_results_large!N15</f>
        <v>161.64383561637251</v>
      </c>
      <c r="G15">
        <f t="shared" si="1"/>
        <v>100</v>
      </c>
      <c r="H15">
        <f t="shared" si="2"/>
        <v>97.374587870389405</v>
      </c>
      <c r="I15">
        <f t="shared" si="3"/>
        <v>105.93116763282822</v>
      </c>
      <c r="J15">
        <f t="shared" si="4"/>
        <v>99.273895130337337</v>
      </c>
      <c r="K15">
        <f t="shared" si="5"/>
        <v>108.79345913720371</v>
      </c>
    </row>
    <row r="16" spans="1:11" x14ac:dyDescent="0.25">
      <c r="A16">
        <f>performance_results_large!J16</f>
        <v>100</v>
      </c>
      <c r="B16">
        <f>performance_results_large!K16</f>
        <v>127.42474916411081</v>
      </c>
      <c r="C16">
        <f>performance_results_large!L16</f>
        <v>141.13712374603577</v>
      </c>
      <c r="D16">
        <f>performance_results_large!M16</f>
        <v>127.75919732463282</v>
      </c>
      <c r="E16">
        <f>performance_results_large!N16</f>
        <v>156.85618729109291</v>
      </c>
      <c r="G16">
        <f t="shared" si="1"/>
        <v>100</v>
      </c>
      <c r="H16">
        <f t="shared" si="2"/>
        <v>98.040200354020314</v>
      </c>
      <c r="I16">
        <f t="shared" si="3"/>
        <v>106.01419820491722</v>
      </c>
      <c r="J16">
        <f t="shared" si="4"/>
        <v>105.13399698727883</v>
      </c>
      <c r="K16">
        <f t="shared" si="5"/>
        <v>107.613513858495</v>
      </c>
    </row>
    <row r="17" spans="1:11" x14ac:dyDescent="0.25">
      <c r="A17">
        <f>performance_results_large!J17</f>
        <v>100</v>
      </c>
      <c r="B17">
        <f>performance_results_large!K17</f>
        <v>125.23961661340896</v>
      </c>
      <c r="C17">
        <f>performance_results_large!L17</f>
        <v>134.18530351450914</v>
      </c>
      <c r="D17">
        <f>performance_results_large!M17</f>
        <v>126.51757188492351</v>
      </c>
      <c r="E17">
        <f>performance_results_large!N17</f>
        <v>154.31309904161077</v>
      </c>
      <c r="G17">
        <f t="shared" si="1"/>
        <v>100</v>
      </c>
      <c r="H17">
        <f t="shared" si="2"/>
        <v>99.044673084304677</v>
      </c>
      <c r="I17">
        <f t="shared" si="3"/>
        <v>104.41775778818221</v>
      </c>
      <c r="J17">
        <f t="shared" si="4"/>
        <v>106.77582193624127</v>
      </c>
      <c r="K17">
        <f t="shared" si="5"/>
        <v>107.66586890965081</v>
      </c>
    </row>
    <row r="18" spans="1:11" x14ac:dyDescent="0.25">
      <c r="A18">
        <f>performance_results_large!J18</f>
        <v>99.999999999999986</v>
      </c>
      <c r="B18">
        <f>performance_results_large!K18</f>
        <v>125.07836990595304</v>
      </c>
      <c r="C18">
        <f>performance_results_large!L18</f>
        <v>133.85579937318332</v>
      </c>
      <c r="D18">
        <f>performance_results_large!M18</f>
        <v>129.78056426338037</v>
      </c>
      <c r="E18">
        <f>performance_results_large!N18</f>
        <v>149.21630094046952</v>
      </c>
      <c r="G18">
        <f t="shared" si="1"/>
        <v>100</v>
      </c>
      <c r="H18">
        <f t="shared" si="2"/>
        <v>99.361587010168222</v>
      </c>
      <c r="I18">
        <f t="shared" si="3"/>
        <v>106.87601788176569</v>
      </c>
      <c r="J18">
        <f t="shared" si="4"/>
        <v>110.78680245240153</v>
      </c>
      <c r="K18">
        <f t="shared" si="5"/>
        <v>107.52495067704828</v>
      </c>
    </row>
    <row r="19" spans="1:11" x14ac:dyDescent="0.25">
      <c r="A19">
        <f>performance_results_large!J19</f>
        <v>100</v>
      </c>
      <c r="B19">
        <f>performance_results_large!K19</f>
        <v>121.27659574453455</v>
      </c>
      <c r="C19">
        <f>performance_results_large!L19</f>
        <v>128.57142857146243</v>
      </c>
      <c r="D19">
        <f>performance_results_large!M19</f>
        <v>131.30699088138257</v>
      </c>
      <c r="E19">
        <f>performance_results_large!N19</f>
        <v>154.71124620053655</v>
      </c>
      <c r="G19">
        <f t="shared" si="1"/>
        <v>100</v>
      </c>
      <c r="H19">
        <f t="shared" si="2"/>
        <v>97.492621139703331</v>
      </c>
      <c r="I19">
        <f t="shared" si="3"/>
        <v>106.68525287149869</v>
      </c>
      <c r="J19">
        <f t="shared" si="4"/>
        <v>108.42482826514598</v>
      </c>
      <c r="K19">
        <f t="shared" si="5"/>
        <v>108.67890436085926</v>
      </c>
    </row>
    <row r="20" spans="1:11" x14ac:dyDescent="0.25">
      <c r="A20">
        <f>performance_results_large!J20</f>
        <v>100</v>
      </c>
      <c r="B20">
        <f>performance_results_large!K20</f>
        <v>118.65889212819832</v>
      </c>
      <c r="C20">
        <f>performance_results_large!L20</f>
        <v>122.15743440210761</v>
      </c>
      <c r="D20">
        <f>performance_results_large!M20</f>
        <v>127.69679300269136</v>
      </c>
      <c r="E20">
        <f>performance_results_large!N20</f>
        <v>155.10204081611766</v>
      </c>
      <c r="G20">
        <f t="shared" si="1"/>
        <v>100</v>
      </c>
      <c r="H20">
        <f t="shared" si="2"/>
        <v>97.383861445028785</v>
      </c>
      <c r="I20">
        <f t="shared" si="3"/>
        <v>104.66246124153676</v>
      </c>
      <c r="J20">
        <f t="shared" si="4"/>
        <v>106.64780920356993</v>
      </c>
      <c r="K20">
        <f>(E20+E40+E60+E80+E100+E120+E140+E160+E180+E200)/10</f>
        <v>108.33599412704264</v>
      </c>
    </row>
    <row r="21" spans="1:11" x14ac:dyDescent="0.25">
      <c r="A21">
        <f>performance_results_large!J21</f>
        <v>100</v>
      </c>
      <c r="B21">
        <f>performance_results_large!K21</f>
        <v>118.89534883711835</v>
      </c>
      <c r="C21">
        <f>performance_results_large!L21</f>
        <v>121.22093023237227</v>
      </c>
      <c r="D21">
        <f>performance_results_large!M21</f>
        <v>130.81395348824819</v>
      </c>
      <c r="E21">
        <f>performance_results_large!N21</f>
        <v>154.94186046491455</v>
      </c>
      <c r="G21" s="3">
        <f t="shared" ref="G21" si="6">(A21+A41+A61+A81+A101+A121+A141+A161+A181+A201)/10</f>
        <v>100</v>
      </c>
      <c r="H21" s="3">
        <f t="shared" ref="H21" si="7">(B21+B41+B61+B81+B101+B121+B141+B161+B181+B201)/10</f>
        <v>99.189441958002277</v>
      </c>
      <c r="I21" s="3">
        <f t="shared" ref="I21" si="8">(C21+C41+C61+C81+C101+C121+C141+C161+C181+C201)/10</f>
        <v>104.13583788104249</v>
      </c>
      <c r="J21" s="3">
        <f t="shared" ref="J21" si="9">(D21+D41+D61+D81+D101+D121+D141+D161+D181+D201)/10</f>
        <v>106.40406845412312</v>
      </c>
      <c r="K21" s="3">
        <f>(E21+E41+E61+E81+E101+E121+E141+E161+E181+E201)/10</f>
        <v>108.59314591186856</v>
      </c>
    </row>
    <row r="22" spans="1:11" x14ac:dyDescent="0.25">
      <c r="A22">
        <f>performance_results_large!J22</f>
        <v>100.00000000000001</v>
      </c>
      <c r="B22">
        <f>performance_results_large!K22</f>
        <v>97.709923664096522</v>
      </c>
      <c r="C22">
        <f>performance_results_large!L22</f>
        <v>100.00000000000001</v>
      </c>
      <c r="D22">
        <f>performance_results_large!M22</f>
        <v>107.63358778626504</v>
      </c>
      <c r="E22">
        <f>performance_results_large!N22</f>
        <v>100.00000000000001</v>
      </c>
      <c r="G22" s="7">
        <f>AVERAGE(G2:G21)</f>
        <v>100</v>
      </c>
      <c r="H22" s="7">
        <f t="shared" ref="H22:K22" si="10">AVERAGE(H2:H21)</f>
        <v>97.049713302155396</v>
      </c>
      <c r="I22" s="7">
        <f t="shared" si="10"/>
        <v>107.55967770970096</v>
      </c>
      <c r="J22" s="7">
        <f t="shared" si="10"/>
        <v>100.86811364922437</v>
      </c>
      <c r="K22" s="7">
        <f t="shared" si="10"/>
        <v>110.19811271807221</v>
      </c>
    </row>
    <row r="23" spans="1:11" x14ac:dyDescent="0.25">
      <c r="A23">
        <f>performance_results_large!J23</f>
        <v>100</v>
      </c>
      <c r="B23">
        <f>performance_results_large!K23</f>
        <v>99.275362318794407</v>
      </c>
      <c r="C23">
        <f>performance_results_large!L23</f>
        <v>103.62318840580039</v>
      </c>
      <c r="D23">
        <f>performance_results_large!M23</f>
        <v>100</v>
      </c>
      <c r="E23">
        <f>performance_results_large!N23</f>
        <v>97.826086956497008</v>
      </c>
    </row>
    <row r="24" spans="1:11" x14ac:dyDescent="0.25">
      <c r="A24">
        <f>performance_results_large!J24</f>
        <v>100</v>
      </c>
      <c r="B24">
        <f>performance_results_large!K24</f>
        <v>97.857142857118021</v>
      </c>
      <c r="C24">
        <f>performance_results_large!L24</f>
        <v>102.14285714288198</v>
      </c>
      <c r="D24">
        <f>performance_results_large!M24</f>
        <v>98.571428571449388</v>
      </c>
      <c r="E24">
        <f>performance_results_large!N24</f>
        <v>100</v>
      </c>
    </row>
    <row r="25" spans="1:11" x14ac:dyDescent="0.25">
      <c r="A25">
        <f>performance_results_large!J25</f>
        <v>100</v>
      </c>
      <c r="B25">
        <f>performance_results_large!K25</f>
        <v>80.714285714286504</v>
      </c>
      <c r="C25">
        <f>performance_results_large!L25</f>
        <v>102.14285714288198</v>
      </c>
      <c r="D25">
        <f>performance_results_large!M25</f>
        <v>100</v>
      </c>
      <c r="E25">
        <f>performance_results_large!N25</f>
        <v>101.4285714285506</v>
      </c>
    </row>
    <row r="26" spans="1:11" x14ac:dyDescent="0.25">
      <c r="A26">
        <f>performance_results_large!J26</f>
        <v>99.999999999999986</v>
      </c>
      <c r="B26">
        <f>performance_results_large!K26</f>
        <v>78.620689655214221</v>
      </c>
      <c r="C26">
        <f>performance_results_large!L26</f>
        <v>99.999999999999986</v>
      </c>
      <c r="D26">
        <f>performance_results_large!M26</f>
        <v>97.931034482734717</v>
      </c>
      <c r="E26">
        <f>performance_results_large!N26</f>
        <v>97.241379310385156</v>
      </c>
    </row>
    <row r="27" spans="1:11" x14ac:dyDescent="0.25">
      <c r="A27">
        <f>performance_results_large!J27</f>
        <v>99.999999999999986</v>
      </c>
      <c r="B27">
        <f>performance_results_large!K27</f>
        <v>92.413793103396756</v>
      </c>
      <c r="C27">
        <f>performance_results_large!L27</f>
        <v>99.999999999999986</v>
      </c>
      <c r="D27">
        <f>performance_results_large!M27</f>
        <v>96.551724137927309</v>
      </c>
      <c r="E27">
        <f>performance_results_large!N27</f>
        <v>99.310344827542153</v>
      </c>
    </row>
    <row r="28" spans="1:11" x14ac:dyDescent="0.25">
      <c r="A28">
        <f>performance_results_large!J28</f>
        <v>100.00000000000001</v>
      </c>
      <c r="B28">
        <f>performance_results_large!K28</f>
        <v>90.97222222229567</v>
      </c>
      <c r="C28">
        <f>performance_results_large!L28</f>
        <v>100.69444444448911</v>
      </c>
      <c r="D28">
        <f>performance_results_large!M28</f>
        <v>96.527777777772485</v>
      </c>
      <c r="E28">
        <f>performance_results_large!N28</f>
        <v>100.00000000000001</v>
      </c>
    </row>
    <row r="29" spans="1:11" x14ac:dyDescent="0.25">
      <c r="A29">
        <f>performance_results_large!J29</f>
        <v>100</v>
      </c>
      <c r="B29">
        <f>performance_results_large!K29</f>
        <v>92.465753424709092</v>
      </c>
      <c r="C29">
        <f>performance_results_large!L29</f>
        <v>100</v>
      </c>
      <c r="D29">
        <f>performance_results_large!M29</f>
        <v>95.890410958961567</v>
      </c>
      <c r="E29">
        <f>performance_results_large!N29</f>
        <v>98.630136986320522</v>
      </c>
    </row>
    <row r="30" spans="1:11" x14ac:dyDescent="0.25">
      <c r="A30">
        <f>performance_results_large!J30</f>
        <v>100</v>
      </c>
      <c r="B30">
        <f>performance_results_large!K30</f>
        <v>95.070422535226839</v>
      </c>
      <c r="C30">
        <f>performance_results_large!L30</f>
        <v>102.81690140841023</v>
      </c>
      <c r="D30">
        <f>performance_results_large!M30</f>
        <v>98.591549295794906</v>
      </c>
      <c r="E30">
        <f>performance_results_large!N30</f>
        <v>101.40845070420511</v>
      </c>
    </row>
    <row r="31" spans="1:11" x14ac:dyDescent="0.25">
      <c r="A31">
        <f>performance_results_large!J31</f>
        <v>100</v>
      </c>
      <c r="B31">
        <f>performance_results_large!K31</f>
        <v>95.035460992815402</v>
      </c>
      <c r="C31">
        <f>performance_results_large!L31</f>
        <v>103.54609929067117</v>
      </c>
      <c r="D31">
        <f>performance_results_large!M31</f>
        <v>101.41843971629073</v>
      </c>
      <c r="E31">
        <f>performance_results_large!N31</f>
        <v>102.83687943258145</v>
      </c>
    </row>
    <row r="32" spans="1:11" x14ac:dyDescent="0.25">
      <c r="A32">
        <f>performance_results_large!J32</f>
        <v>100</v>
      </c>
      <c r="B32">
        <f>performance_results_large!K32</f>
        <v>95.070422535226839</v>
      </c>
      <c r="C32">
        <f>performance_results_large!L32</f>
        <v>103.52112676056805</v>
      </c>
      <c r="D32">
        <f>performance_results_large!M32</f>
        <v>100.70422535215783</v>
      </c>
      <c r="E32">
        <f>performance_results_large!N32</f>
        <v>101.40845070420511</v>
      </c>
    </row>
    <row r="33" spans="1:5" x14ac:dyDescent="0.25">
      <c r="A33">
        <f>performance_results_large!J33</f>
        <v>100</v>
      </c>
      <c r="B33">
        <f>performance_results_large!K33</f>
        <v>93.661971831021731</v>
      </c>
      <c r="C33">
        <f>performance_results_large!L33</f>
        <v>104.22535211272589</v>
      </c>
      <c r="D33">
        <f>performance_results_large!M33</f>
        <v>100.70422535215783</v>
      </c>
      <c r="E33">
        <f>performance_results_large!N33</f>
        <v>102.11267605636294</v>
      </c>
    </row>
    <row r="34" spans="1:5" x14ac:dyDescent="0.25">
      <c r="A34">
        <f>performance_results_large!J34</f>
        <v>100</v>
      </c>
      <c r="B34">
        <f>performance_results_large!K34</f>
        <v>86.713286713209158</v>
      </c>
      <c r="C34">
        <f>performance_results_large!L34</f>
        <v>103.49650349650656</v>
      </c>
      <c r="D34">
        <f>performance_results_large!M34</f>
        <v>99.30069930065477</v>
      </c>
      <c r="E34">
        <f>performance_results_large!N34</f>
        <v>100.69930069923544</v>
      </c>
    </row>
    <row r="35" spans="1:5" x14ac:dyDescent="0.25">
      <c r="A35">
        <f>performance_results_large!J35</f>
        <v>100</v>
      </c>
      <c r="B35">
        <f>performance_results_large!K35</f>
        <v>92.307692307641645</v>
      </c>
      <c r="C35">
        <f>performance_results_large!L35</f>
        <v>100</v>
      </c>
      <c r="D35">
        <f>performance_results_large!M35</f>
        <v>96.503496503493423</v>
      </c>
      <c r="E35">
        <f>performance_results_large!N35</f>
        <v>100.69930069923544</v>
      </c>
    </row>
    <row r="36" spans="1:5" x14ac:dyDescent="0.25">
      <c r="A36">
        <f>performance_results_large!J36</f>
        <v>100</v>
      </c>
      <c r="B36">
        <f>performance_results_large!K36</f>
        <v>91.608391608406194</v>
      </c>
      <c r="C36">
        <f>performance_results_large!L36</f>
        <v>100.69930069923544</v>
      </c>
      <c r="D36">
        <f>performance_results_large!M36</f>
        <v>100</v>
      </c>
      <c r="E36">
        <f>performance_results_large!N36</f>
        <v>101.39860139858065</v>
      </c>
    </row>
    <row r="37" spans="1:5" x14ac:dyDescent="0.25">
      <c r="A37">
        <f>performance_results_large!J37</f>
        <v>100</v>
      </c>
      <c r="B37">
        <f>performance_results_large!K37</f>
        <v>90.909090909060964</v>
      </c>
      <c r="C37">
        <f>performance_results_large!L37</f>
        <v>100.69930069923544</v>
      </c>
      <c r="D37">
        <f>performance_results_large!M37</f>
        <v>100.69930069923544</v>
      </c>
      <c r="E37">
        <f>performance_results_large!N37</f>
        <v>102.09790209781612</v>
      </c>
    </row>
    <row r="38" spans="1:5" x14ac:dyDescent="0.25">
      <c r="A38">
        <f>performance_results_large!J38</f>
        <v>100</v>
      </c>
      <c r="B38">
        <f>performance_results_large!K38</f>
        <v>92.253521126816636</v>
      </c>
      <c r="C38">
        <f>performance_results_large!L38</f>
        <v>101.40845070420511</v>
      </c>
      <c r="D38">
        <f>performance_results_large!M38</f>
        <v>101.40845070420511</v>
      </c>
      <c r="E38">
        <f>performance_results_large!N38</f>
        <v>103.52112676056805</v>
      </c>
    </row>
    <row r="39" spans="1:5" x14ac:dyDescent="0.25">
      <c r="A39">
        <f>performance_results_large!J39</f>
        <v>100</v>
      </c>
      <c r="B39">
        <f>performance_results_large!K39</f>
        <v>91.608391608406194</v>
      </c>
      <c r="C39">
        <f>performance_results_large!L39</f>
        <v>100</v>
      </c>
      <c r="D39">
        <f>performance_results_large!M39</f>
        <v>99.30069930065477</v>
      </c>
      <c r="E39">
        <f>performance_results_large!N39</f>
        <v>102.79720279716133</v>
      </c>
    </row>
    <row r="40" spans="1:5" x14ac:dyDescent="0.25">
      <c r="A40">
        <f>performance_results_large!J40</f>
        <v>100</v>
      </c>
      <c r="B40">
        <f>performance_results_large!K40</f>
        <v>92.957746478863911</v>
      </c>
      <c r="C40">
        <f>performance_results_large!L40</f>
        <v>101.40845070420511</v>
      </c>
      <c r="D40">
        <f>performance_results_large!M40</f>
        <v>100</v>
      </c>
      <c r="E40">
        <f>performance_results_large!N40</f>
        <v>104.22535211272589</v>
      </c>
    </row>
    <row r="41" spans="1:5" x14ac:dyDescent="0.25">
      <c r="A41">
        <f>performance_results_large!J41</f>
        <v>100</v>
      </c>
      <c r="B41">
        <f>performance_results_large!K41</f>
        <v>94.366197183069005</v>
      </c>
      <c r="C41">
        <f>performance_results_large!L41</f>
        <v>100.70422535215783</v>
      </c>
      <c r="D41">
        <f>performance_results_large!M41</f>
        <v>100</v>
      </c>
      <c r="E41">
        <f>performance_results_large!N41</f>
        <v>102.81690140841023</v>
      </c>
    </row>
    <row r="42" spans="1:5" x14ac:dyDescent="0.25">
      <c r="A42">
        <f>performance_results_large!J42</f>
        <v>100</v>
      </c>
      <c r="B42">
        <f>performance_results_large!K42</f>
        <v>107.92079207920793</v>
      </c>
      <c r="C42">
        <f>performance_results_large!L42</f>
        <v>111.88118811881186</v>
      </c>
      <c r="D42">
        <f>performance_results_large!M42</f>
        <v>100</v>
      </c>
      <c r="E42">
        <f>performance_results_large!N42</f>
        <v>111.88118811881186</v>
      </c>
    </row>
    <row r="43" spans="1:5" x14ac:dyDescent="0.25">
      <c r="A43">
        <f>performance_results_large!J43</f>
        <v>100</v>
      </c>
      <c r="B43">
        <f>performance_results_large!K43</f>
        <v>89.795918367346943</v>
      </c>
      <c r="C43">
        <f>performance_results_large!L43</f>
        <v>119.38775510204081</v>
      </c>
      <c r="D43">
        <f>performance_results_large!M43</f>
        <v>100</v>
      </c>
      <c r="E43">
        <f>performance_results_large!N43</f>
        <v>100</v>
      </c>
    </row>
    <row r="44" spans="1:5" x14ac:dyDescent="0.25">
      <c r="A44">
        <f>performance_results_large!J44</f>
        <v>100</v>
      </c>
      <c r="B44">
        <f>performance_results_large!K44</f>
        <v>85.593220338983059</v>
      </c>
      <c r="C44">
        <f>performance_results_large!L44</f>
        <v>100.84745762711864</v>
      </c>
      <c r="D44">
        <f>performance_results_large!M44</f>
        <v>94.067796610169509</v>
      </c>
      <c r="E44">
        <f>performance_results_large!N44</f>
        <v>100.84745762711864</v>
      </c>
    </row>
    <row r="45" spans="1:5" x14ac:dyDescent="0.25">
      <c r="A45">
        <f>performance_results_large!J45</f>
        <v>100</v>
      </c>
      <c r="B45">
        <f>performance_results_large!K45</f>
        <v>74.242424242424235</v>
      </c>
      <c r="C45">
        <f>performance_results_large!L45</f>
        <v>100</v>
      </c>
      <c r="D45">
        <f>performance_results_large!M45</f>
        <v>82.575757575757578</v>
      </c>
      <c r="E45">
        <f>performance_results_large!N45</f>
        <v>100</v>
      </c>
    </row>
    <row r="46" spans="1:5" x14ac:dyDescent="0.25">
      <c r="A46">
        <f>performance_results_large!J46</f>
        <v>100</v>
      </c>
      <c r="B46">
        <f>performance_results_large!K46</f>
        <v>69.078947368421055</v>
      </c>
      <c r="C46">
        <f>performance_results_large!L46</f>
        <v>86.84210526315789</v>
      </c>
      <c r="D46">
        <f>performance_results_large!M46</f>
        <v>88.15789473684211</v>
      </c>
      <c r="E46">
        <f>performance_results_large!N46</f>
        <v>86.84210526315789</v>
      </c>
    </row>
    <row r="47" spans="1:5" x14ac:dyDescent="0.25">
      <c r="A47">
        <f>performance_results_large!J47</f>
        <v>100</v>
      </c>
      <c r="B47">
        <f>performance_results_large!K47</f>
        <v>71.232876712328775</v>
      </c>
      <c r="C47">
        <f>performance_results_large!L47</f>
        <v>101.36986301369863</v>
      </c>
      <c r="D47">
        <f>performance_results_large!M47</f>
        <v>104.10958904109589</v>
      </c>
      <c r="E47">
        <f>performance_results_large!N47</f>
        <v>101.36986301369863</v>
      </c>
    </row>
    <row r="48" spans="1:5" x14ac:dyDescent="0.25">
      <c r="A48">
        <f>performance_results_large!J48</f>
        <v>100</v>
      </c>
      <c r="B48">
        <f>performance_results_large!K48</f>
        <v>73.376623376623371</v>
      </c>
      <c r="C48">
        <f>performance_results_large!L48</f>
        <v>94.15584415584415</v>
      </c>
      <c r="D48">
        <f>performance_results_large!M48</f>
        <v>101.94805194805194</v>
      </c>
      <c r="E48">
        <f>performance_results_large!N48</f>
        <v>94.15584415584415</v>
      </c>
    </row>
    <row r="49" spans="1:5" x14ac:dyDescent="0.25">
      <c r="A49">
        <f>performance_results_large!J49</f>
        <v>100</v>
      </c>
      <c r="B49">
        <f>performance_results_large!K49</f>
        <v>65.806451612903217</v>
      </c>
      <c r="C49">
        <f>performance_results_large!L49</f>
        <v>103.87096774193549</v>
      </c>
      <c r="D49">
        <f>performance_results_large!M49</f>
        <v>109.03225806451613</v>
      </c>
      <c r="E49">
        <f>performance_results_large!N49</f>
        <v>103.87096774193549</v>
      </c>
    </row>
    <row r="50" spans="1:5" x14ac:dyDescent="0.25">
      <c r="A50">
        <f>performance_results_large!J50</f>
        <v>100</v>
      </c>
      <c r="B50">
        <f>performance_results_large!K50</f>
        <v>60.869565217391298</v>
      </c>
      <c r="C50">
        <f>performance_results_large!L50</f>
        <v>100</v>
      </c>
      <c r="D50">
        <f>performance_results_large!M50</f>
        <v>105.59006211180123</v>
      </c>
      <c r="E50">
        <f>performance_results_large!N50</f>
        <v>100</v>
      </c>
    </row>
    <row r="51" spans="1:5" x14ac:dyDescent="0.25">
      <c r="A51">
        <f>performance_results_large!J51</f>
        <v>100</v>
      </c>
      <c r="B51">
        <f>performance_results_large!K51</f>
        <v>64.15094339622641</v>
      </c>
      <c r="C51">
        <f>performance_results_large!L51</f>
        <v>100</v>
      </c>
      <c r="D51">
        <f>performance_results_large!M51</f>
        <v>108.17610062893081</v>
      </c>
      <c r="E51">
        <f>performance_results_large!N51</f>
        <v>100</v>
      </c>
    </row>
    <row r="52" spans="1:5" x14ac:dyDescent="0.25">
      <c r="A52">
        <f>performance_results_large!J52</f>
        <v>100</v>
      </c>
      <c r="B52">
        <f>performance_results_large!K52</f>
        <v>63.291139240506325</v>
      </c>
      <c r="C52">
        <f>performance_results_large!L52</f>
        <v>100</v>
      </c>
      <c r="D52">
        <f>performance_results_large!M52</f>
        <v>107.59493670886076</v>
      </c>
      <c r="E52">
        <f>performance_results_large!N52</f>
        <v>106.96202531645569</v>
      </c>
    </row>
    <row r="53" spans="1:5" x14ac:dyDescent="0.25">
      <c r="A53">
        <f>performance_results_large!J53</f>
        <v>100</v>
      </c>
      <c r="B53">
        <f>performance_results_large!K53</f>
        <v>60.11904761904762</v>
      </c>
      <c r="C53">
        <f>performance_results_large!L53</f>
        <v>101.19047619047619</v>
      </c>
      <c r="D53">
        <f>performance_results_large!M53</f>
        <v>98.214285714285722</v>
      </c>
      <c r="E53">
        <f>performance_results_large!N53</f>
        <v>101.19047619047619</v>
      </c>
    </row>
    <row r="54" spans="1:5" x14ac:dyDescent="0.25">
      <c r="A54">
        <f>performance_results_large!J54</f>
        <v>100</v>
      </c>
      <c r="B54">
        <f>performance_results_large!K54</f>
        <v>61.176470588235297</v>
      </c>
      <c r="C54">
        <f>performance_results_large!L54</f>
        <v>100</v>
      </c>
      <c r="D54">
        <f>performance_results_large!M54</f>
        <v>96.470588235294116</v>
      </c>
      <c r="E54">
        <f>performance_results_large!N54</f>
        <v>100</v>
      </c>
    </row>
    <row r="55" spans="1:5" x14ac:dyDescent="0.25">
      <c r="A55">
        <f>performance_results_large!J55</f>
        <v>100</v>
      </c>
      <c r="B55">
        <f>performance_results_large!K55</f>
        <v>58.235294117647058</v>
      </c>
      <c r="C55">
        <f>performance_results_large!L55</f>
        <v>100</v>
      </c>
      <c r="D55">
        <f>performance_results_large!M55</f>
        <v>95.882352941176478</v>
      </c>
      <c r="E55">
        <f>performance_results_large!N55</f>
        <v>100</v>
      </c>
    </row>
    <row r="56" spans="1:5" x14ac:dyDescent="0.25">
      <c r="A56">
        <f>performance_results_large!J56</f>
        <v>100</v>
      </c>
      <c r="B56">
        <f>performance_results_large!K56</f>
        <v>58.928571428571431</v>
      </c>
      <c r="C56">
        <f>performance_results_large!L56</f>
        <v>102.97619047619048</v>
      </c>
      <c r="D56">
        <f>performance_results_large!M56</f>
        <v>101.19047619047619</v>
      </c>
      <c r="E56">
        <f>performance_results_large!N56</f>
        <v>99.404761904761912</v>
      </c>
    </row>
    <row r="57" spans="1:5" x14ac:dyDescent="0.25">
      <c r="A57">
        <f>performance_results_large!J57</f>
        <v>100</v>
      </c>
      <c r="B57">
        <f>performance_results_large!K57</f>
        <v>68.211920529801318</v>
      </c>
      <c r="C57">
        <f>performance_results_large!L57</f>
        <v>109.27152317880794</v>
      </c>
      <c r="D57">
        <f>performance_results_large!M57</f>
        <v>112.58278145695364</v>
      </c>
      <c r="E57">
        <f>performance_results_large!N57</f>
        <v>109.27152317880794</v>
      </c>
    </row>
    <row r="58" spans="1:5" x14ac:dyDescent="0.25">
      <c r="A58">
        <f>performance_results_large!J58</f>
        <v>100</v>
      </c>
      <c r="B58">
        <f>performance_results_large!K58</f>
        <v>63.448275862068968</v>
      </c>
      <c r="C58">
        <f>performance_results_large!L58</f>
        <v>115.86206896551724</v>
      </c>
      <c r="D58">
        <f>performance_results_large!M58</f>
        <v>117.24137931034483</v>
      </c>
      <c r="E58">
        <f>performance_results_large!N58</f>
        <v>113.10344827586208</v>
      </c>
    </row>
    <row r="59" spans="1:5" x14ac:dyDescent="0.25">
      <c r="A59">
        <f>performance_results_large!J59</f>
        <v>100</v>
      </c>
      <c r="B59">
        <f>performance_results_large!K59</f>
        <v>68.493150684931507</v>
      </c>
      <c r="C59">
        <f>performance_results_large!L59</f>
        <v>113.69863013698631</v>
      </c>
      <c r="D59">
        <f>performance_results_large!M59</f>
        <v>117.8082191780822</v>
      </c>
      <c r="E59">
        <f>performance_results_large!N59</f>
        <v>113.01369863013699</v>
      </c>
    </row>
    <row r="60" spans="1:5" x14ac:dyDescent="0.25">
      <c r="A60">
        <f>performance_results_large!J60</f>
        <v>100</v>
      </c>
      <c r="B60">
        <f>performance_results_large!K60</f>
        <v>74.468085106382986</v>
      </c>
      <c r="C60">
        <f>performance_results_large!L60</f>
        <v>116.31205673758866</v>
      </c>
      <c r="D60">
        <f>performance_results_large!M60</f>
        <v>121.27659574468086</v>
      </c>
      <c r="E60">
        <f>performance_results_large!N60</f>
        <v>114.8936170212766</v>
      </c>
    </row>
    <row r="61" spans="1:5" x14ac:dyDescent="0.25">
      <c r="A61">
        <f>performance_results_large!J61</f>
        <v>99.999999999999986</v>
      </c>
      <c r="B61">
        <f>performance_results_large!K61</f>
        <v>75.18248175182481</v>
      </c>
      <c r="C61">
        <f>performance_results_large!L61</f>
        <v>114.5985401459854</v>
      </c>
      <c r="D61">
        <f>performance_results_large!M61</f>
        <v>123.35766423357663</v>
      </c>
      <c r="E61">
        <f>performance_results_large!N61</f>
        <v>113.86861313868613</v>
      </c>
    </row>
    <row r="62" spans="1:5" x14ac:dyDescent="0.25">
      <c r="A62">
        <f>performance_results_large!J62</f>
        <v>99.999999999999986</v>
      </c>
      <c r="B62">
        <f>performance_results_large!K62</f>
        <v>97.609561752963941</v>
      </c>
      <c r="C62">
        <f>performance_results_large!L62</f>
        <v>83.665338645472787</v>
      </c>
      <c r="D62">
        <f>performance_results_large!M62</f>
        <v>109.56175298814418</v>
      </c>
      <c r="E62">
        <f>performance_results_large!N62</f>
        <v>83.665338645472787</v>
      </c>
    </row>
    <row r="63" spans="1:5" x14ac:dyDescent="0.25">
      <c r="A63">
        <f>performance_results_large!J63</f>
        <v>100</v>
      </c>
      <c r="B63">
        <f>performance_results_large!K63</f>
        <v>98.015873015939533</v>
      </c>
      <c r="C63">
        <f>performance_results_large!L63</f>
        <v>110.91269841279092</v>
      </c>
      <c r="D63">
        <f>performance_results_large!M63</f>
        <v>96.031746031748128</v>
      </c>
      <c r="E63">
        <f>performance_results_large!N63</f>
        <v>114.88095238104282</v>
      </c>
    </row>
    <row r="64" spans="1:5" x14ac:dyDescent="0.25">
      <c r="A64">
        <f>performance_results_large!J64</f>
        <v>100</v>
      </c>
      <c r="B64">
        <f>performance_results_large!K64</f>
        <v>94.938917975498441</v>
      </c>
      <c r="C64">
        <f>performance_results_large!L64</f>
        <v>103.49040139615633</v>
      </c>
      <c r="D64">
        <f>performance_results_large!M64</f>
        <v>97.556719022702083</v>
      </c>
      <c r="E64">
        <f>performance_results_large!N64</f>
        <v>104.1884816753185</v>
      </c>
    </row>
    <row r="65" spans="1:5" x14ac:dyDescent="0.25">
      <c r="A65">
        <f>performance_results_large!J65</f>
        <v>100</v>
      </c>
      <c r="B65">
        <f>performance_results_large!K65</f>
        <v>96.075085324175006</v>
      </c>
      <c r="C65">
        <f>performance_results_large!L65</f>
        <v>102.55972696242603</v>
      </c>
      <c r="D65">
        <f>performance_results_large!M65</f>
        <v>101.70648464157979</v>
      </c>
      <c r="E65">
        <f>performance_results_large!N65</f>
        <v>102.73037542657273</v>
      </c>
    </row>
    <row r="66" spans="1:5" x14ac:dyDescent="0.25">
      <c r="A66">
        <f>performance_results_large!J66</f>
        <v>100</v>
      </c>
      <c r="B66">
        <f>performance_results_large!K66</f>
        <v>99.831081081098048</v>
      </c>
      <c r="C66">
        <f>performance_results_large!L66</f>
        <v>102.53378378375253</v>
      </c>
      <c r="D66">
        <f>performance_results_large!M66</f>
        <v>102.19594594594858</v>
      </c>
      <c r="E66">
        <f>performance_results_large!N66</f>
        <v>103.71621621617781</v>
      </c>
    </row>
    <row r="67" spans="1:5" x14ac:dyDescent="0.25">
      <c r="A67">
        <f>performance_results_large!J67</f>
        <v>100</v>
      </c>
      <c r="B67">
        <f>performance_results_large!K67</f>
        <v>103.1825795645041</v>
      </c>
      <c r="C67">
        <f>performance_results_large!L67</f>
        <v>101.50753768851331</v>
      </c>
      <c r="D67">
        <f>performance_results_large!M67</f>
        <v>101.67504187610133</v>
      </c>
      <c r="E67">
        <f>performance_results_large!N67</f>
        <v>103.01507537691609</v>
      </c>
    </row>
    <row r="68" spans="1:5" x14ac:dyDescent="0.25">
      <c r="A68">
        <f>performance_results_large!J68</f>
        <v>100</v>
      </c>
      <c r="B68">
        <f>performance_results_large!K68</f>
        <v>103.14569536414072</v>
      </c>
      <c r="C68">
        <f>performance_results_large!L68</f>
        <v>101.32450331123441</v>
      </c>
      <c r="D68">
        <f>performance_results_large!M68</f>
        <v>100.66225165556257</v>
      </c>
      <c r="E68">
        <f>performance_results_large!N68</f>
        <v>101.49006622512503</v>
      </c>
    </row>
    <row r="69" spans="1:5" x14ac:dyDescent="0.25">
      <c r="A69">
        <f>performance_results_large!J69</f>
        <v>100</v>
      </c>
      <c r="B69">
        <f>performance_results_large!K69</f>
        <v>99.839486356356289</v>
      </c>
      <c r="C69">
        <f>performance_results_large!L69</f>
        <v>99.839486356356289</v>
      </c>
      <c r="D69">
        <f>performance_results_large!M69</f>
        <v>98.394863563456795</v>
      </c>
      <c r="E69">
        <f>performance_results_large!N69</f>
        <v>99.3579454254251</v>
      </c>
    </row>
    <row r="70" spans="1:5" x14ac:dyDescent="0.25">
      <c r="A70">
        <f>performance_results_large!J70</f>
        <v>100</v>
      </c>
      <c r="B70">
        <f>performance_results_large!K70</f>
        <v>101.14192495921029</v>
      </c>
      <c r="C70">
        <f>performance_results_large!L70</f>
        <v>102.12071778140593</v>
      </c>
      <c r="D70">
        <f>performance_results_large!M70</f>
        <v>100.32626427402933</v>
      </c>
      <c r="E70">
        <f>performance_results_large!N70</f>
        <v>101.46818923323963</v>
      </c>
    </row>
    <row r="71" spans="1:5" x14ac:dyDescent="0.25">
      <c r="A71">
        <f>performance_results_large!J71</f>
        <v>100</v>
      </c>
      <c r="B71">
        <f>performance_results_large!K71</f>
        <v>101.14192495921029</v>
      </c>
      <c r="C71">
        <f>performance_results_large!L71</f>
        <v>102.44698205543524</v>
      </c>
      <c r="D71">
        <f>performance_results_large!M71</f>
        <v>101.30505709622496</v>
      </c>
      <c r="E71">
        <f>performance_results_large!N71</f>
        <v>102.12071778140593</v>
      </c>
    </row>
    <row r="72" spans="1:5" x14ac:dyDescent="0.25">
      <c r="A72">
        <f>performance_results_large!J72</f>
        <v>100</v>
      </c>
      <c r="B72">
        <f>performance_results_large!K72</f>
        <v>100.16233766232149</v>
      </c>
      <c r="C72">
        <f>performance_results_large!L72</f>
        <v>102.11038961039361</v>
      </c>
      <c r="D72">
        <f>performance_results_large!M72</f>
        <v>100.64935064939309</v>
      </c>
      <c r="E72">
        <f>performance_results_large!N72</f>
        <v>101.94805194807212</v>
      </c>
    </row>
    <row r="73" spans="1:5" x14ac:dyDescent="0.25">
      <c r="A73">
        <f>performance_results_large!J73</f>
        <v>100</v>
      </c>
      <c r="B73">
        <f>performance_results_large!K73</f>
        <v>100.32573289899022</v>
      </c>
      <c r="C73">
        <f>performance_results_large!L73</f>
        <v>102.11726384365154</v>
      </c>
      <c r="D73">
        <f>performance_results_large!M73</f>
        <v>100.81433224758308</v>
      </c>
      <c r="E73">
        <f>performance_results_large!N73</f>
        <v>102.60586319213688</v>
      </c>
    </row>
    <row r="74" spans="1:5" x14ac:dyDescent="0.25">
      <c r="A74">
        <f>performance_results_large!J74</f>
        <v>100</v>
      </c>
      <c r="B74">
        <f>performance_results_large!K74</f>
        <v>99.676898222865972</v>
      </c>
      <c r="C74">
        <f>performance_results_large!L74</f>
        <v>101.29240710821618</v>
      </c>
      <c r="D74">
        <f>performance_results_large!M74</f>
        <v>100.32310177702739</v>
      </c>
      <c r="E74">
        <f>performance_results_large!N74</f>
        <v>101.93861066237758</v>
      </c>
    </row>
    <row r="75" spans="1:5" x14ac:dyDescent="0.25">
      <c r="A75">
        <f>performance_results_large!J75</f>
        <v>100</v>
      </c>
      <c r="B75">
        <f>performance_results_large!K75</f>
        <v>100</v>
      </c>
      <c r="C75">
        <f>performance_results_large!L75</f>
        <v>102.26171243940497</v>
      </c>
      <c r="D75">
        <f>performance_results_large!M75</f>
        <v>100.32310177702739</v>
      </c>
      <c r="E75">
        <f>performance_results_large!N75</f>
        <v>102.42326332791866</v>
      </c>
    </row>
    <row r="76" spans="1:5" x14ac:dyDescent="0.25">
      <c r="A76">
        <f>performance_results_large!J76</f>
        <v>100</v>
      </c>
      <c r="B76">
        <f>performance_results_large!K76</f>
        <v>99.839743589653921</v>
      </c>
      <c r="C76">
        <f>performance_results_large!L76</f>
        <v>101.28205128202823</v>
      </c>
      <c r="D76">
        <f>performance_results_large!M76</f>
        <v>99.519230769173305</v>
      </c>
      <c r="E76">
        <f>performance_results_large!N76</f>
        <v>101.44230769226854</v>
      </c>
    </row>
    <row r="77" spans="1:5" x14ac:dyDescent="0.25">
      <c r="A77">
        <f>performance_results_large!J77</f>
        <v>100</v>
      </c>
      <c r="B77">
        <f>performance_results_large!K77</f>
        <v>99.043062200947375</v>
      </c>
      <c r="C77">
        <f>performance_results_large!L77</f>
        <v>100.79744816589474</v>
      </c>
      <c r="D77">
        <f>performance_results_large!M77</f>
        <v>99.362041467263154</v>
      </c>
      <c r="E77">
        <f>performance_results_large!N77</f>
        <v>100.79744816589474</v>
      </c>
    </row>
    <row r="78" spans="1:5" x14ac:dyDescent="0.25">
      <c r="A78">
        <f>performance_results_large!J78</f>
        <v>100</v>
      </c>
      <c r="B78">
        <f>performance_results_large!K78</f>
        <v>98.883572567789471</v>
      </c>
      <c r="C78">
        <f>performance_results_large!L78</f>
        <v>100.95693779905264</v>
      </c>
      <c r="D78">
        <f>performance_results_large!M78</f>
        <v>99.362041467263154</v>
      </c>
      <c r="E78">
        <f>performance_results_large!N78</f>
        <v>101.11642743221053</v>
      </c>
    </row>
    <row r="79" spans="1:5" x14ac:dyDescent="0.25">
      <c r="A79">
        <f>performance_results_large!J79</f>
        <v>100</v>
      </c>
      <c r="B79">
        <f>performance_results_large!K79</f>
        <v>98.251192368908832</v>
      </c>
      <c r="C79">
        <f>performance_results_large!L79</f>
        <v>101.11287758345982</v>
      </c>
      <c r="D79">
        <f>performance_results_large!M79</f>
        <v>99.046104928448017</v>
      </c>
      <c r="E79">
        <f>performance_results_large!N79</f>
        <v>100.31796502392061</v>
      </c>
    </row>
    <row r="80" spans="1:5" x14ac:dyDescent="0.25">
      <c r="A80">
        <f>performance_results_large!J80</f>
        <v>100</v>
      </c>
      <c r="B80">
        <f>performance_results_large!K80</f>
        <v>98.095238095322912</v>
      </c>
      <c r="C80">
        <f>performance_results_large!L80</f>
        <v>100.47619047624785</v>
      </c>
      <c r="D80">
        <f>performance_results_large!M80</f>
        <v>99.047619047713823</v>
      </c>
      <c r="E80">
        <f>performance_results_large!N80</f>
        <v>100.31746031753349</v>
      </c>
    </row>
    <row r="81" spans="1:5" x14ac:dyDescent="0.25">
      <c r="A81">
        <f>performance_results_large!J81</f>
        <v>100</v>
      </c>
      <c r="B81">
        <f>performance_results_large!K81</f>
        <v>98.412698412751624</v>
      </c>
      <c r="C81">
        <f>performance_results_large!L81</f>
        <v>100.31746031753349</v>
      </c>
      <c r="D81">
        <f>performance_results_large!M81</f>
        <v>99.047619047713823</v>
      </c>
      <c r="E81">
        <f>performance_results_large!N81</f>
        <v>100.6349206349622</v>
      </c>
    </row>
    <row r="82" spans="1:5" x14ac:dyDescent="0.25">
      <c r="A82">
        <f>performance_results_large!J82</f>
        <v>100</v>
      </c>
      <c r="B82">
        <f>performance_results_large!K82</f>
        <v>100</v>
      </c>
      <c r="C82">
        <f>performance_results_large!L82</f>
        <v>65</v>
      </c>
      <c r="D82">
        <f>performance_results_large!M82</f>
        <v>55</v>
      </c>
      <c r="E82">
        <f>performance_results_large!N82</f>
        <v>197.5</v>
      </c>
    </row>
    <row r="83" spans="1:5" x14ac:dyDescent="0.25">
      <c r="A83">
        <f>performance_results_large!J83</f>
        <v>100</v>
      </c>
      <c r="B83">
        <f>performance_results_large!K83</f>
        <v>100</v>
      </c>
      <c r="C83">
        <f>performance_results_large!L83</f>
        <v>100</v>
      </c>
      <c r="D83">
        <f>performance_results_large!M83</f>
        <v>95.65217391304347</v>
      </c>
      <c r="E83">
        <f>performance_results_large!N83</f>
        <v>215.21739130434781</v>
      </c>
    </row>
    <row r="84" spans="1:5" x14ac:dyDescent="0.25">
      <c r="A84">
        <f>performance_results_large!J84</f>
        <v>100</v>
      </c>
      <c r="B84">
        <f>performance_results_large!K84</f>
        <v>102.8301886792453</v>
      </c>
      <c r="C84">
        <f>performance_results_large!L84</f>
        <v>102.8301886792453</v>
      </c>
      <c r="D84">
        <f>performance_results_large!M84</f>
        <v>55.660377358490564</v>
      </c>
      <c r="E84">
        <f>performance_results_large!N84</f>
        <v>153.77358490566036</v>
      </c>
    </row>
    <row r="85" spans="1:5" x14ac:dyDescent="0.25">
      <c r="A85">
        <f>performance_results_large!J85</f>
        <v>100</v>
      </c>
      <c r="B85">
        <f>performance_results_large!K85</f>
        <v>100</v>
      </c>
      <c r="C85">
        <f>performance_results_large!L85</f>
        <v>140.65040650406505</v>
      </c>
      <c r="D85">
        <f>performance_results_large!M85</f>
        <v>52.845528455284551</v>
      </c>
      <c r="E85">
        <f>performance_results_large!N85</f>
        <v>140.65040650406505</v>
      </c>
    </row>
    <row r="86" spans="1:5" x14ac:dyDescent="0.25">
      <c r="A86">
        <f>performance_results_large!J86</f>
        <v>100</v>
      </c>
      <c r="B86">
        <f>performance_results_large!K86</f>
        <v>100</v>
      </c>
      <c r="C86">
        <f>performance_results_large!L86</f>
        <v>136.15384615384616</v>
      </c>
      <c r="D86">
        <f>performance_results_large!M86</f>
        <v>53.076923076923073</v>
      </c>
      <c r="E86">
        <f>performance_results_large!N86</f>
        <v>137.69230769230768</v>
      </c>
    </row>
    <row r="87" spans="1:5" x14ac:dyDescent="0.25">
      <c r="A87">
        <f>performance_results_large!J87</f>
        <v>100</v>
      </c>
      <c r="B87">
        <f>performance_results_large!K87</f>
        <v>112.6865671641791</v>
      </c>
      <c r="C87">
        <f>performance_results_large!L87</f>
        <v>131.34328358208955</v>
      </c>
      <c r="D87">
        <f>performance_results_large!M87</f>
        <v>54.477611940298502</v>
      </c>
      <c r="E87">
        <f>performance_results_large!N87</f>
        <v>136.56716417910448</v>
      </c>
    </row>
    <row r="88" spans="1:5" x14ac:dyDescent="0.25">
      <c r="A88">
        <f>performance_results_large!J88</f>
        <v>100</v>
      </c>
      <c r="B88">
        <f>performance_results_large!K88</f>
        <v>84.523809523809533</v>
      </c>
      <c r="C88">
        <f>performance_results_large!L88</f>
        <v>104.16666666666667</v>
      </c>
      <c r="D88">
        <f>performance_results_large!M88</f>
        <v>58.928571428571431</v>
      </c>
      <c r="E88">
        <f>performance_results_large!N88</f>
        <v>113.0952380952381</v>
      </c>
    </row>
    <row r="89" spans="1:5" x14ac:dyDescent="0.25">
      <c r="A89">
        <f>performance_results_large!J89</f>
        <v>100</v>
      </c>
      <c r="B89">
        <f>performance_results_large!K89</f>
        <v>89.204545454545453</v>
      </c>
      <c r="C89">
        <f>performance_results_large!L89</f>
        <v>101.13636363636364</v>
      </c>
      <c r="D89">
        <f>performance_results_large!M89</f>
        <v>55.113636363636367</v>
      </c>
      <c r="E89">
        <f>performance_results_large!N89</f>
        <v>108.52272727272727</v>
      </c>
    </row>
    <row r="90" spans="1:5" x14ac:dyDescent="0.25">
      <c r="A90">
        <f>performance_results_large!J90</f>
        <v>100</v>
      </c>
      <c r="B90">
        <f>performance_results_large!K90</f>
        <v>93.220338983050851</v>
      </c>
      <c r="C90">
        <f>performance_results_large!L90</f>
        <v>102.25988700564972</v>
      </c>
      <c r="D90">
        <f>performance_results_large!M90</f>
        <v>68.926553672316388</v>
      </c>
      <c r="E90">
        <f>performance_results_large!N90</f>
        <v>109.60451977401129</v>
      </c>
    </row>
    <row r="91" spans="1:5" x14ac:dyDescent="0.25">
      <c r="A91">
        <f>performance_results_large!J91</f>
        <v>100</v>
      </c>
      <c r="B91">
        <f>performance_results_large!K91</f>
        <v>104.97237569060773</v>
      </c>
      <c r="C91">
        <f>performance_results_large!L91</f>
        <v>101.65745856353591</v>
      </c>
      <c r="D91">
        <f>performance_results_large!M91</f>
        <v>67.95580110497238</v>
      </c>
      <c r="E91">
        <f>performance_results_large!N91</f>
        <v>107.18232044198895</v>
      </c>
    </row>
    <row r="92" spans="1:5" x14ac:dyDescent="0.25">
      <c r="A92">
        <f>performance_results_large!J92</f>
        <v>100</v>
      </c>
      <c r="B92">
        <f>performance_results_large!K92</f>
        <v>102.15053763440859</v>
      </c>
      <c r="C92">
        <f>performance_results_large!L92</f>
        <v>99.462365591397841</v>
      </c>
      <c r="D92">
        <f>performance_results_large!M92</f>
        <v>70.430107526881713</v>
      </c>
      <c r="E92">
        <f>performance_results_large!N92</f>
        <v>104.83870967741935</v>
      </c>
    </row>
    <row r="93" spans="1:5" x14ac:dyDescent="0.25">
      <c r="A93">
        <f>performance_results_large!J93</f>
        <v>100</v>
      </c>
      <c r="B93">
        <f>performance_results_large!K93</f>
        <v>101.06951871657753</v>
      </c>
      <c r="C93">
        <f>performance_results_large!L93</f>
        <v>103.74331550802138</v>
      </c>
      <c r="D93">
        <f>performance_results_large!M93</f>
        <v>73.262032085561486</v>
      </c>
      <c r="E93">
        <f>performance_results_large!N93</f>
        <v>104.27807486631015</v>
      </c>
    </row>
    <row r="94" spans="1:5" x14ac:dyDescent="0.25">
      <c r="A94">
        <f>performance_results_large!J94</f>
        <v>100</v>
      </c>
      <c r="B94">
        <f>performance_results_large!K94</f>
        <v>100.52910052910053</v>
      </c>
      <c r="C94">
        <f>performance_results_large!L94</f>
        <v>103.17460317460318</v>
      </c>
      <c r="D94">
        <f>performance_results_large!M94</f>
        <v>75.13227513227514</v>
      </c>
      <c r="E94">
        <f>performance_results_large!N94</f>
        <v>103.17460317460318</v>
      </c>
    </row>
    <row r="95" spans="1:5" x14ac:dyDescent="0.25">
      <c r="A95">
        <f>performance_results_large!J95</f>
        <v>100</v>
      </c>
      <c r="B95">
        <f>performance_results_large!K95</f>
        <v>98.94736842105263</v>
      </c>
      <c r="C95">
        <f>performance_results_large!L95</f>
        <v>103.15789473684211</v>
      </c>
      <c r="D95">
        <f>performance_results_large!M95</f>
        <v>77.368421052631589</v>
      </c>
      <c r="E95">
        <f>performance_results_large!N95</f>
        <v>102.63157894736842</v>
      </c>
    </row>
    <row r="96" spans="1:5" x14ac:dyDescent="0.25">
      <c r="A96">
        <f>performance_results_large!J96</f>
        <v>100</v>
      </c>
      <c r="B96">
        <f>performance_results_large!K96</f>
        <v>102.61780104712042</v>
      </c>
      <c r="C96">
        <f>performance_results_large!L96</f>
        <v>102.09424083769633</v>
      </c>
      <c r="D96">
        <f>performance_results_large!M96</f>
        <v>76.439790575916234</v>
      </c>
      <c r="E96">
        <f>performance_results_large!N96</f>
        <v>102.61780104712042</v>
      </c>
    </row>
    <row r="97" spans="1:5" x14ac:dyDescent="0.25">
      <c r="A97">
        <f>performance_results_large!J97</f>
        <v>100</v>
      </c>
      <c r="B97">
        <f>performance_results_large!K97</f>
        <v>102.63157894736842</v>
      </c>
      <c r="C97">
        <f>performance_results_large!L97</f>
        <v>103.68421052631579</v>
      </c>
      <c r="D97">
        <f>performance_results_large!M97</f>
        <v>77.89473684210526</v>
      </c>
      <c r="E97">
        <f>performance_results_large!N97</f>
        <v>102.63157894736842</v>
      </c>
    </row>
    <row r="98" spans="1:5" x14ac:dyDescent="0.25">
      <c r="A98">
        <f>performance_results_large!J98</f>
        <v>100</v>
      </c>
      <c r="B98">
        <f>performance_results_large!K98</f>
        <v>102.60416666666667</v>
      </c>
      <c r="C98">
        <f>performance_results_large!L98</f>
        <v>102.60416666666667</v>
      </c>
      <c r="D98">
        <f>performance_results_large!M98</f>
        <v>81.770833333333343</v>
      </c>
      <c r="E98">
        <f>performance_results_large!N98</f>
        <v>102.08333333333334</v>
      </c>
    </row>
    <row r="99" spans="1:5" x14ac:dyDescent="0.25">
      <c r="A99">
        <f>performance_results_large!J99</f>
        <v>100</v>
      </c>
      <c r="B99">
        <f>performance_results_large!K99</f>
        <v>101.55440414507773</v>
      </c>
      <c r="C99">
        <f>performance_results_large!L99</f>
        <v>102.07253886010363</v>
      </c>
      <c r="D99">
        <f>performance_results_large!M99</f>
        <v>81.865284974093271</v>
      </c>
      <c r="E99">
        <f>performance_results_large!N99</f>
        <v>101.55440414507773</v>
      </c>
    </row>
    <row r="100" spans="1:5" x14ac:dyDescent="0.25">
      <c r="A100">
        <f>performance_results_large!J100</f>
        <v>100</v>
      </c>
      <c r="B100">
        <f>performance_results_large!K100</f>
        <v>102.61780104712042</v>
      </c>
      <c r="C100">
        <f>performance_results_large!L100</f>
        <v>103.66492146596859</v>
      </c>
      <c r="D100">
        <f>performance_results_large!M100</f>
        <v>84.81675392670158</v>
      </c>
      <c r="E100">
        <f>performance_results_large!N100</f>
        <v>102.09424083769633</v>
      </c>
    </row>
    <row r="101" spans="1:5" x14ac:dyDescent="0.25">
      <c r="A101">
        <f>performance_results_large!J101</f>
        <v>100</v>
      </c>
      <c r="B101">
        <f>performance_results_large!K101</f>
        <v>100</v>
      </c>
      <c r="C101">
        <f>performance_results_large!L101</f>
        <v>101.0204081632653</v>
      </c>
      <c r="D101">
        <f>performance_results_large!M101</f>
        <v>83.673469387755105</v>
      </c>
      <c r="E101">
        <f>performance_results_large!N101</f>
        <v>99.489795918367349</v>
      </c>
    </row>
    <row r="102" spans="1:5" x14ac:dyDescent="0.25">
      <c r="A102">
        <f>performance_results_large!J102</f>
        <v>100</v>
      </c>
      <c r="B102">
        <f>performance_results_large!K102</f>
        <v>69.642857142942418</v>
      </c>
      <c r="C102">
        <f>performance_results_large!L102</f>
        <v>100</v>
      </c>
      <c r="D102">
        <f>performance_results_large!M102</f>
        <v>100</v>
      </c>
      <c r="E102">
        <f>performance_results_large!N102</f>
        <v>100</v>
      </c>
    </row>
    <row r="103" spans="1:5" x14ac:dyDescent="0.25">
      <c r="A103">
        <f>performance_results_large!J103</f>
        <v>100</v>
      </c>
      <c r="B103">
        <f>performance_results_large!K103</f>
        <v>91.666666666696145</v>
      </c>
      <c r="C103">
        <f>performance_results_large!L103</f>
        <v>108.33333333330386</v>
      </c>
      <c r="D103">
        <f>performance_results_large!M103</f>
        <v>119.44444444461146</v>
      </c>
      <c r="E103">
        <f>performance_results_large!N103</f>
        <v>108.33333333330386</v>
      </c>
    </row>
    <row r="104" spans="1:5" x14ac:dyDescent="0.25">
      <c r="A104">
        <f>performance_results_large!J104</f>
        <v>100</v>
      </c>
      <c r="B104">
        <f>performance_results_large!K104</f>
        <v>100</v>
      </c>
      <c r="C104">
        <f>performance_results_large!L104</f>
        <v>105.19480519480842</v>
      </c>
      <c r="D104">
        <f>performance_results_large!M104</f>
        <v>109.74025974004873</v>
      </c>
      <c r="E104">
        <f>performance_results_large!N104</f>
        <v>102.59740259728018</v>
      </c>
    </row>
    <row r="105" spans="1:5" x14ac:dyDescent="0.25">
      <c r="A105">
        <f>performance_results_large!J105</f>
        <v>100</v>
      </c>
      <c r="B105">
        <f>performance_results_large!K105</f>
        <v>93.457943925180246</v>
      </c>
      <c r="C105">
        <f>performance_results_large!L105</f>
        <v>93.457943925180246</v>
      </c>
      <c r="D105">
        <f>performance_results_large!M105</f>
        <v>102.3364485980224</v>
      </c>
      <c r="E105">
        <f>performance_results_large!N105</f>
        <v>100</v>
      </c>
    </row>
    <row r="106" spans="1:5" x14ac:dyDescent="0.25">
      <c r="A106">
        <f>performance_results_large!J106</f>
        <v>100</v>
      </c>
      <c r="B106">
        <f>performance_results_large!K106</f>
        <v>95.402298850636967</v>
      </c>
      <c r="C106">
        <f>performance_results_large!L106</f>
        <v>93.869731800898052</v>
      </c>
      <c r="D106">
        <f>performance_results_large!M106</f>
        <v>103.44827586220522</v>
      </c>
      <c r="E106">
        <f>performance_results_large!N106</f>
        <v>91.954022988578075</v>
      </c>
    </row>
    <row r="107" spans="1:5" x14ac:dyDescent="0.25">
      <c r="A107">
        <f>performance_results_large!J107</f>
        <v>100</v>
      </c>
      <c r="B107">
        <f>performance_results_large!K107</f>
        <v>98.194945848457593</v>
      </c>
      <c r="C107">
        <f>performance_results_large!L107</f>
        <v>100</v>
      </c>
      <c r="D107">
        <f>performance_results_large!M107</f>
        <v>107.94223826720028</v>
      </c>
      <c r="E107">
        <f>performance_results_large!N107</f>
        <v>101.44404332137181</v>
      </c>
    </row>
    <row r="108" spans="1:5" x14ac:dyDescent="0.25">
      <c r="A108">
        <f>performance_results_large!J108</f>
        <v>100.00000000000001</v>
      </c>
      <c r="B108">
        <f>performance_results_large!K108</f>
        <v>91.390728476833743</v>
      </c>
      <c r="C108">
        <f>performance_results_large!L108</f>
        <v>96.6887417218786</v>
      </c>
      <c r="D108">
        <f>performance_results_large!M108</f>
        <v>105.62913907284432</v>
      </c>
      <c r="E108">
        <f>performance_results_large!N108</f>
        <v>101.65562913912395</v>
      </c>
    </row>
    <row r="109" spans="1:5" x14ac:dyDescent="0.25">
      <c r="A109">
        <f>performance_results_large!J109</f>
        <v>100</v>
      </c>
      <c r="B109">
        <f>performance_results_large!K109</f>
        <v>95.341614906810563</v>
      </c>
      <c r="C109">
        <f>performance_results_large!L109</f>
        <v>95.652173913007374</v>
      </c>
      <c r="D109">
        <f>performance_results_large!M109</f>
        <v>104.34782608687401</v>
      </c>
      <c r="E109">
        <f>performance_results_large!N109</f>
        <v>93.16770186331425</v>
      </c>
    </row>
    <row r="110" spans="1:5" x14ac:dyDescent="0.25">
      <c r="A110">
        <f>performance_results_large!J110</f>
        <v>100</v>
      </c>
      <c r="B110">
        <f>performance_results_large!K110</f>
        <v>96.941896024487335</v>
      </c>
      <c r="C110">
        <f>performance_results_large!L110</f>
        <v>101.52905198781474</v>
      </c>
      <c r="D110">
        <f>performance_results_large!M110</f>
        <v>102.75229357797309</v>
      </c>
      <c r="E110">
        <f>performance_results_large!N110</f>
        <v>94.189602446514272</v>
      </c>
    </row>
    <row r="111" spans="1:5" x14ac:dyDescent="0.25">
      <c r="A111">
        <f>performance_results_large!J111</f>
        <v>100.00000000000001</v>
      </c>
      <c r="B111">
        <f>performance_results_large!K111</f>
        <v>101.21951219518303</v>
      </c>
      <c r="C111">
        <f>performance_results_large!L111</f>
        <v>103.04878048789932</v>
      </c>
      <c r="D111">
        <f>performance_results_large!M111</f>
        <v>103.96341463419924</v>
      </c>
      <c r="E111">
        <f>performance_results_large!N111</f>
        <v>101.52439024394965</v>
      </c>
    </row>
    <row r="112" spans="1:5" x14ac:dyDescent="0.25">
      <c r="A112">
        <f>performance_results_large!J112</f>
        <v>100</v>
      </c>
      <c r="B112">
        <f>performance_results_large!K112</f>
        <v>95.402298850567149</v>
      </c>
      <c r="C112">
        <f>performance_results_large!L112</f>
        <v>99.712643678174175</v>
      </c>
      <c r="D112">
        <f>performance_results_large!M112</f>
        <v>102.58620689654228</v>
      </c>
      <c r="E112">
        <f>performance_results_large!N112</f>
        <v>99.137931034522495</v>
      </c>
    </row>
    <row r="113" spans="1:5" x14ac:dyDescent="0.25">
      <c r="A113">
        <f>performance_results_large!J113</f>
        <v>100</v>
      </c>
      <c r="B113">
        <f>performance_results_large!K113</f>
        <v>95.977011494218814</v>
      </c>
      <c r="C113">
        <f>performance_results_large!L113</f>
        <v>100</v>
      </c>
      <c r="D113">
        <f>performance_results_large!M113</f>
        <v>101.72413793106476</v>
      </c>
      <c r="E113">
        <f>performance_results_large!N113</f>
        <v>99.712643678174175</v>
      </c>
    </row>
    <row r="114" spans="1:5" x14ac:dyDescent="0.25">
      <c r="A114">
        <f>performance_results_large!J114</f>
        <v>100</v>
      </c>
      <c r="B114">
        <f>performance_results_large!K114</f>
        <v>96.629213483087</v>
      </c>
      <c r="C114">
        <f>performance_results_large!L114</f>
        <v>100</v>
      </c>
      <c r="D114">
        <f>performance_results_large!M114</f>
        <v>102.52808988763111</v>
      </c>
      <c r="E114">
        <f>performance_results_large!N114</f>
        <v>98.876404494326565</v>
      </c>
    </row>
    <row r="115" spans="1:5" x14ac:dyDescent="0.25">
      <c r="A115">
        <f>performance_results_large!J115</f>
        <v>100</v>
      </c>
      <c r="B115">
        <f>performance_results_large!K115</f>
        <v>98.328690807875915</v>
      </c>
      <c r="C115">
        <f>performance_results_large!L115</f>
        <v>99.721448467979315</v>
      </c>
      <c r="D115">
        <f>performance_results_large!M115</f>
        <v>101.6713091922305</v>
      </c>
      <c r="E115">
        <f>performance_results_large!N115</f>
        <v>99.442896935958643</v>
      </c>
    </row>
    <row r="116" spans="1:5" x14ac:dyDescent="0.25">
      <c r="A116">
        <f>performance_results_large!J116</f>
        <v>100</v>
      </c>
      <c r="B116">
        <f>performance_results_large!K116</f>
        <v>98.885793871917286</v>
      </c>
      <c r="C116">
        <f>performance_results_large!L116</f>
        <v>100.27855153202067</v>
      </c>
      <c r="D116">
        <f>performance_results_large!M116</f>
        <v>102.22841225627185</v>
      </c>
      <c r="E116">
        <f>performance_results_large!N116</f>
        <v>100.55710306404136</v>
      </c>
    </row>
    <row r="117" spans="1:5" x14ac:dyDescent="0.25">
      <c r="A117">
        <f>performance_results_large!J117</f>
        <v>100</v>
      </c>
      <c r="B117">
        <f>performance_results_large!K117</f>
        <v>98.626373626332111</v>
      </c>
      <c r="C117">
        <f>performance_results_large!L117</f>
        <v>98.351648351619517</v>
      </c>
      <c r="D117">
        <f>performance_results_large!M117</f>
        <v>100.54945054942517</v>
      </c>
      <c r="E117">
        <f>performance_results_large!N117</f>
        <v>100</v>
      </c>
    </row>
    <row r="118" spans="1:5" x14ac:dyDescent="0.25">
      <c r="A118">
        <f>performance_results_large!J118</f>
        <v>100</v>
      </c>
      <c r="B118">
        <f>performance_results_large!K118</f>
        <v>97.831978319778429</v>
      </c>
      <c r="C118">
        <f>performance_results_large!L118</f>
        <v>97.018970189734162</v>
      </c>
      <c r="D118">
        <f>performance_results_large!M118</f>
        <v>99.72899728998523</v>
      </c>
      <c r="E118">
        <f>performance_results_large!N118</f>
        <v>99.186991869955733</v>
      </c>
    </row>
    <row r="119" spans="1:5" x14ac:dyDescent="0.25">
      <c r="A119">
        <f>performance_results_large!J119</f>
        <v>100</v>
      </c>
      <c r="B119">
        <f>performance_results_large!K119</f>
        <v>98.910081743919108</v>
      </c>
      <c r="C119">
        <f>performance_results_large!L119</f>
        <v>98.910081743919108</v>
      </c>
      <c r="D119">
        <f>performance_results_large!M119</f>
        <v>100.54495912804043</v>
      </c>
      <c r="E119">
        <f>performance_results_large!N119</f>
        <v>100.54495912804043</v>
      </c>
    </row>
    <row r="120" spans="1:5" x14ac:dyDescent="0.25">
      <c r="A120">
        <f>performance_results_large!J120</f>
        <v>100</v>
      </c>
      <c r="B120">
        <f>performance_results_large!K120</f>
        <v>98.378378378350476</v>
      </c>
      <c r="C120">
        <f>performance_results_large!L120</f>
        <v>100</v>
      </c>
      <c r="D120">
        <f>performance_results_large!M120</f>
        <v>101.08108108103085</v>
      </c>
      <c r="E120">
        <f>performance_results_large!N120</f>
        <v>100</v>
      </c>
    </row>
    <row r="121" spans="1:5" x14ac:dyDescent="0.25">
      <c r="A121">
        <f>performance_results_large!J121</f>
        <v>100</v>
      </c>
      <c r="B121">
        <f>performance_results_large!K121</f>
        <v>98.641304347888138</v>
      </c>
      <c r="C121">
        <f>performance_results_large!L121</f>
        <v>100</v>
      </c>
      <c r="D121">
        <f>performance_results_large!M121</f>
        <v>101.63043478263803</v>
      </c>
      <c r="E121">
        <f>performance_results_large!N121</f>
        <v>99.728260869577625</v>
      </c>
    </row>
    <row r="122" spans="1:5" x14ac:dyDescent="0.25">
      <c r="A122">
        <f>performance_results_large!J122</f>
        <v>100</v>
      </c>
      <c r="B122">
        <f>performance_results_large!K122</f>
        <v>122.72727272722435</v>
      </c>
      <c r="C122">
        <f>performance_results_large!L122</f>
        <v>100</v>
      </c>
      <c r="D122">
        <f>performance_results_large!M122</f>
        <v>102.06611570240236</v>
      </c>
      <c r="E122">
        <f>performance_results_large!N122</f>
        <v>122.72727272722435</v>
      </c>
    </row>
    <row r="123" spans="1:5" x14ac:dyDescent="0.25">
      <c r="A123">
        <f>performance_results_large!J123</f>
        <v>100</v>
      </c>
      <c r="B123">
        <f>performance_results_large!K123</f>
        <v>78.586723768814878</v>
      </c>
      <c r="C123">
        <f>performance_results_large!L123</f>
        <v>100</v>
      </c>
      <c r="D123">
        <f>performance_results_large!M123</f>
        <v>69.379014989288038</v>
      </c>
      <c r="E123">
        <f>performance_results_large!N123</f>
        <v>78.586723768814878</v>
      </c>
    </row>
    <row r="124" spans="1:5" x14ac:dyDescent="0.25">
      <c r="A124">
        <f>performance_results_large!J124</f>
        <v>100</v>
      </c>
      <c r="B124">
        <f>performance_results_large!K124</f>
        <v>95.059288537598206</v>
      </c>
      <c r="C124">
        <f>performance_results_large!L124</f>
        <v>103.16205533598296</v>
      </c>
      <c r="D124">
        <f>performance_results_large!M124</f>
        <v>67.193675889351695</v>
      </c>
      <c r="E124">
        <f>performance_results_large!N124</f>
        <v>100.19762845849097</v>
      </c>
    </row>
    <row r="125" spans="1:5" x14ac:dyDescent="0.25">
      <c r="A125">
        <f>performance_results_large!J125</f>
        <v>100</v>
      </c>
      <c r="B125">
        <f>performance_results_large!K125</f>
        <v>94.787644787584085</v>
      </c>
      <c r="C125">
        <f>performance_results_large!L125</f>
        <v>104.44015444011868</v>
      </c>
      <c r="D125">
        <f>performance_results_large!M125</f>
        <v>72.393822393823115</v>
      </c>
      <c r="E125">
        <f>performance_results_large!N125</f>
        <v>97.683397683356901</v>
      </c>
    </row>
    <row r="126" spans="1:5" x14ac:dyDescent="0.25">
      <c r="A126">
        <f>performance_results_large!J126</f>
        <v>100</v>
      </c>
      <c r="B126">
        <f>performance_results_large!K126</f>
        <v>99.224806201578431</v>
      </c>
      <c r="C126">
        <f>performance_results_large!L126</f>
        <v>105.23255813947031</v>
      </c>
      <c r="D126">
        <f>performance_results_large!M126</f>
        <v>73.837209302274061</v>
      </c>
      <c r="E126">
        <f>performance_results_large!N126</f>
        <v>98.255813953426696</v>
      </c>
    </row>
    <row r="127" spans="1:5" x14ac:dyDescent="0.25">
      <c r="A127">
        <f>performance_results_large!J127</f>
        <v>100</v>
      </c>
      <c r="B127">
        <f>performance_results_large!K127</f>
        <v>94.736842105220092</v>
      </c>
      <c r="C127">
        <f>performance_results_large!L127</f>
        <v>99.818511796739799</v>
      </c>
      <c r="D127">
        <f>performance_results_large!M127</f>
        <v>68.421052631554346</v>
      </c>
      <c r="E127">
        <f>performance_results_large!N127</f>
        <v>94.010889292179243</v>
      </c>
    </row>
    <row r="128" spans="1:5" x14ac:dyDescent="0.25">
      <c r="A128">
        <f>performance_results_large!J128</f>
        <v>100</v>
      </c>
      <c r="B128">
        <f>performance_results_large!K128</f>
        <v>93.750000000103583</v>
      </c>
      <c r="C128">
        <f>performance_results_large!L128</f>
        <v>100.91911764714457</v>
      </c>
      <c r="D128">
        <f>performance_results_large!M128</f>
        <v>72.794117647077982</v>
      </c>
      <c r="E128">
        <f>performance_results_large!N128</f>
        <v>97.79411764713717</v>
      </c>
    </row>
    <row r="129" spans="1:5" x14ac:dyDescent="0.25">
      <c r="A129">
        <f>performance_results_large!J129</f>
        <v>100</v>
      </c>
      <c r="B129">
        <f>performance_results_large!K129</f>
        <v>97.761194029811293</v>
      </c>
      <c r="C129">
        <f>performance_results_large!L129</f>
        <v>102.05223880601633</v>
      </c>
      <c r="D129">
        <f>performance_results_large!M129</f>
        <v>71.268656716372178</v>
      </c>
      <c r="E129">
        <f>performance_results_large!N129</f>
        <v>98.13432835815604</v>
      </c>
    </row>
    <row r="130" spans="1:5" x14ac:dyDescent="0.25">
      <c r="A130">
        <f>performance_results_large!J130</f>
        <v>100</v>
      </c>
      <c r="B130">
        <f>performance_results_large!K130</f>
        <v>97.074954296149897</v>
      </c>
      <c r="C130">
        <f>performance_results_large!L130</f>
        <v>101.09689213889962</v>
      </c>
      <c r="D130">
        <f>performance_results_large!M130</f>
        <v>68.555758683699736</v>
      </c>
      <c r="E130">
        <f>performance_results_large!N130</f>
        <v>96.709323583183348</v>
      </c>
    </row>
    <row r="131" spans="1:5" x14ac:dyDescent="0.25">
      <c r="A131">
        <f>performance_results_large!J131</f>
        <v>100</v>
      </c>
      <c r="B131">
        <f>performance_results_large!K131</f>
        <v>96.914700544459521</v>
      </c>
      <c r="C131">
        <f>performance_results_large!L131</f>
        <v>100.36297640652042</v>
      </c>
      <c r="D131">
        <f>performance_results_large!M131</f>
        <v>94.55535390195989</v>
      </c>
      <c r="E131">
        <f>performance_results_large!N131</f>
        <v>95.462794918260954</v>
      </c>
    </row>
    <row r="132" spans="1:5" x14ac:dyDescent="0.25">
      <c r="A132">
        <f>performance_results_large!J132</f>
        <v>100.00000000000001</v>
      </c>
      <c r="B132">
        <f>performance_results_large!K132</f>
        <v>97.282608695633783</v>
      </c>
      <c r="C132">
        <f>performance_results_large!L132</f>
        <v>100.7246376811332</v>
      </c>
      <c r="D132">
        <f>performance_results_large!M132</f>
        <v>96.195652173933979</v>
      </c>
      <c r="E132">
        <f>performance_results_large!N132</f>
        <v>96.376811594217273</v>
      </c>
    </row>
    <row r="133" spans="1:5" x14ac:dyDescent="0.25">
      <c r="A133">
        <f>performance_results_large!J133</f>
        <v>100</v>
      </c>
      <c r="B133">
        <f>performance_results_large!K133</f>
        <v>97.504456328074554</v>
      </c>
      <c r="C133">
        <f>performance_results_large!L133</f>
        <v>98.039215686344292</v>
      </c>
      <c r="D133">
        <f>performance_results_large!M133</f>
        <v>94.652406417187805</v>
      </c>
      <c r="E133">
        <f>performance_results_large!N133</f>
        <v>98.752228164037263</v>
      </c>
    </row>
    <row r="134" spans="1:5" x14ac:dyDescent="0.25">
      <c r="A134">
        <f>performance_results_large!J134</f>
        <v>99.999999999999986</v>
      </c>
      <c r="B134">
        <f>performance_results_large!K134</f>
        <v>99.103942652361809</v>
      </c>
      <c r="C134">
        <f>performance_results_large!L134</f>
        <v>98.924731182834179</v>
      </c>
      <c r="D134">
        <f>performance_results_large!M134</f>
        <v>96.236559139804172</v>
      </c>
      <c r="E134">
        <f>performance_results_large!N134</f>
        <v>100.71684587811055</v>
      </c>
    </row>
    <row r="135" spans="1:5" x14ac:dyDescent="0.25">
      <c r="A135">
        <f>performance_results_large!J135</f>
        <v>100</v>
      </c>
      <c r="B135">
        <f>performance_results_large!K135</f>
        <v>98.22064056945824</v>
      </c>
      <c r="C135">
        <f>performance_results_large!L135</f>
        <v>100</v>
      </c>
      <c r="D135">
        <f>performance_results_large!M135</f>
        <v>95.373665480476802</v>
      </c>
      <c r="E135">
        <f>performance_results_large!N135</f>
        <v>100.53380782927714</v>
      </c>
    </row>
    <row r="136" spans="1:5" x14ac:dyDescent="0.25">
      <c r="A136">
        <f>performance_results_large!J136</f>
        <v>100</v>
      </c>
      <c r="B136">
        <f>performance_results_large!K136</f>
        <v>97.887323943625233</v>
      </c>
      <c r="C136">
        <f>performance_results_large!L136</f>
        <v>98.767605633734149</v>
      </c>
      <c r="D136">
        <f>performance_results_large!M136</f>
        <v>95.42253521120692</v>
      </c>
      <c r="E136">
        <f>performance_results_large!N136</f>
        <v>99.82394366197822</v>
      </c>
    </row>
    <row r="137" spans="1:5" x14ac:dyDescent="0.25">
      <c r="A137">
        <f>performance_results_large!J137</f>
        <v>100</v>
      </c>
      <c r="B137">
        <f>performance_results_large!K137</f>
        <v>98.415492957690574</v>
      </c>
      <c r="C137">
        <f>performance_results_large!L137</f>
        <v>100</v>
      </c>
      <c r="D137">
        <f>performance_results_large!M137</f>
        <v>96.302816901429225</v>
      </c>
      <c r="E137">
        <f>performance_results_large!N137</f>
        <v>99.11971830977771</v>
      </c>
    </row>
    <row r="138" spans="1:5" x14ac:dyDescent="0.25">
      <c r="A138">
        <f>performance_results_large!J138</f>
        <v>100</v>
      </c>
      <c r="B138">
        <f>performance_results_large!K138</f>
        <v>97.363796133549954</v>
      </c>
      <c r="C138">
        <f>performance_results_large!L138</f>
        <v>99.12126537788771</v>
      </c>
      <c r="D138">
        <f>performance_results_large!M138</f>
        <v>96.485061511437678</v>
      </c>
      <c r="E138">
        <f>performance_results_large!N138</f>
        <v>98.594024604507155</v>
      </c>
    </row>
    <row r="139" spans="1:5" x14ac:dyDescent="0.25">
      <c r="A139">
        <f>performance_results_large!J139</f>
        <v>99.999999999999986</v>
      </c>
      <c r="B139">
        <f>performance_results_large!K139</f>
        <v>97.573656845728948</v>
      </c>
      <c r="C139">
        <f>performance_results_large!L139</f>
        <v>98.78682842292028</v>
      </c>
      <c r="D139">
        <f>performance_results_large!M139</f>
        <v>95.147313691569508</v>
      </c>
      <c r="E139">
        <f>performance_results_large!N139</f>
        <v>97.920277296434776</v>
      </c>
    </row>
    <row r="140" spans="1:5" x14ac:dyDescent="0.25">
      <c r="A140">
        <f>performance_results_large!J140</f>
        <v>100</v>
      </c>
      <c r="B140">
        <f>performance_results_large!K140</f>
        <v>98.464163822471392</v>
      </c>
      <c r="C140">
        <f>performance_results_large!L140</f>
        <v>97.952218429998496</v>
      </c>
      <c r="D140">
        <f>performance_results_large!M140</f>
        <v>94.709897610893549</v>
      </c>
      <c r="E140">
        <f>performance_results_large!N140</f>
        <v>97.269624573367963</v>
      </c>
    </row>
    <row r="141" spans="1:5" x14ac:dyDescent="0.25">
      <c r="A141">
        <f>performance_results_large!J141</f>
        <v>100</v>
      </c>
      <c r="B141">
        <f>performance_results_large!K141</f>
        <v>100</v>
      </c>
      <c r="C141">
        <f>performance_results_large!L141</f>
        <v>98.453608247368493</v>
      </c>
      <c r="D141">
        <f>performance_results_large!M141</f>
        <v>96.907216494847646</v>
      </c>
      <c r="E141">
        <f>performance_results_large!N141</f>
        <v>98.453608247368493</v>
      </c>
    </row>
    <row r="142" spans="1:5" x14ac:dyDescent="0.25">
      <c r="A142">
        <f>performance_results_large!J142</f>
        <v>100</v>
      </c>
      <c r="B142">
        <f>performance_results_large!K142</f>
        <v>100</v>
      </c>
      <c r="C142">
        <f>performance_results_large!L142</f>
        <v>106.66666666661598</v>
      </c>
      <c r="D142">
        <f>performance_results_large!M142</f>
        <v>79.999999999771987</v>
      </c>
      <c r="E142">
        <f>performance_results_large!N142</f>
        <v>106.66666666661598</v>
      </c>
    </row>
    <row r="143" spans="1:5" x14ac:dyDescent="0.25">
      <c r="A143">
        <f>performance_results_large!J143</f>
        <v>100</v>
      </c>
      <c r="B143">
        <f>performance_results_large!K143</f>
        <v>135.71428571399491</v>
      </c>
      <c r="C143">
        <f>performance_results_large!L143</f>
        <v>121.42857142839694</v>
      </c>
      <c r="D143">
        <f>performance_results_large!M143</f>
        <v>103.57142857119591</v>
      </c>
      <c r="E143">
        <f>performance_results_large!N143</f>
        <v>125</v>
      </c>
    </row>
    <row r="144" spans="1:5" x14ac:dyDescent="0.25">
      <c r="A144">
        <f>performance_results_large!J144</f>
        <v>100</v>
      </c>
      <c r="B144">
        <f>performance_results_large!K144</f>
        <v>90.624999999888672</v>
      </c>
      <c r="C144">
        <f>performance_results_large!L144</f>
        <v>100</v>
      </c>
      <c r="D144">
        <f>performance_results_large!M144</f>
        <v>62.499999999910941</v>
      </c>
      <c r="E144">
        <f>performance_results_large!N144</f>
        <v>100</v>
      </c>
    </row>
    <row r="145" spans="1:5" x14ac:dyDescent="0.25">
      <c r="A145">
        <f>performance_results_large!J145</f>
        <v>100</v>
      </c>
      <c r="B145">
        <f>performance_results_large!K145</f>
        <v>138.70967741950906</v>
      </c>
      <c r="C145">
        <f>performance_results_large!L145</f>
        <v>129.03225806453986</v>
      </c>
      <c r="D145">
        <f>performance_results_large!M145</f>
        <v>100</v>
      </c>
      <c r="E145">
        <f>performance_results_large!N145</f>
        <v>129.03225806453986</v>
      </c>
    </row>
    <row r="146" spans="1:5" x14ac:dyDescent="0.25">
      <c r="A146">
        <f>performance_results_large!J146</f>
        <v>100</v>
      </c>
      <c r="B146">
        <f>performance_results_large!K146</f>
        <v>113.88888888895924</v>
      </c>
      <c r="C146">
        <f>performance_results_large!L146</f>
        <v>88.888888888959244</v>
      </c>
      <c r="D146">
        <f>performance_results_large!M146</f>
        <v>77.777777777918516</v>
      </c>
      <c r="E146">
        <f>performance_results_large!N146</f>
        <v>111.11111111104074</v>
      </c>
    </row>
    <row r="147" spans="1:5" x14ac:dyDescent="0.25">
      <c r="A147">
        <f>performance_results_large!J147</f>
        <v>100</v>
      </c>
      <c r="B147">
        <f>performance_results_large!K147</f>
        <v>124.24242424221487</v>
      </c>
      <c r="C147">
        <f>performance_results_large!L147</f>
        <v>103.03030303010412</v>
      </c>
      <c r="D147">
        <f>performance_results_large!M147</f>
        <v>78.787878787889255</v>
      </c>
      <c r="E147">
        <f>performance_results_large!N147</f>
        <v>127.27272727266445</v>
      </c>
    </row>
    <row r="148" spans="1:5" x14ac:dyDescent="0.25">
      <c r="A148">
        <f>performance_results_large!J148</f>
        <v>100</v>
      </c>
      <c r="B148">
        <f>performance_results_large!K148</f>
        <v>117.14285714271753</v>
      </c>
      <c r="C148">
        <f>performance_results_large!L148</f>
        <v>108.57142857119592</v>
      </c>
      <c r="D148">
        <f>performance_results_large!M148</f>
        <v>80</v>
      </c>
      <c r="E148">
        <f>performance_results_large!N148</f>
        <v>122.85714285695673</v>
      </c>
    </row>
    <row r="149" spans="1:5" x14ac:dyDescent="0.25">
      <c r="A149">
        <f>performance_results_large!J149</f>
        <v>100</v>
      </c>
      <c r="B149">
        <f>performance_results_large!K149</f>
        <v>122.85714285695673</v>
      </c>
      <c r="C149">
        <f>performance_results_large!L149</f>
        <v>119.99999999999999</v>
      </c>
      <c r="D149">
        <f>performance_results_large!M149</f>
        <v>85.714285714239182</v>
      </c>
      <c r="E149">
        <f>performance_results_large!N149</f>
        <v>119.99999999999999</v>
      </c>
    </row>
    <row r="150" spans="1:5" x14ac:dyDescent="0.25">
      <c r="A150">
        <f>performance_results_large!J150</f>
        <v>100</v>
      </c>
      <c r="B150">
        <f>performance_results_large!K150</f>
        <v>105.26315789470526</v>
      </c>
      <c r="C150">
        <f>performance_results_large!L150</f>
        <v>102.63157894750263</v>
      </c>
      <c r="D150">
        <f>performance_results_large!M150</f>
        <v>97.368421052797359</v>
      </c>
      <c r="E150">
        <f>performance_results_large!N150</f>
        <v>107.89473684220788</v>
      </c>
    </row>
    <row r="151" spans="1:5" x14ac:dyDescent="0.25">
      <c r="A151">
        <f>performance_results_large!J151</f>
        <v>99.999999999999986</v>
      </c>
      <c r="B151">
        <f>performance_results_large!K151</f>
        <v>92.682926829180133</v>
      </c>
      <c r="C151">
        <f>performance_results_large!L151</f>
        <v>95.121951219546105</v>
      </c>
      <c r="D151">
        <f>performance_results_large!M151</f>
        <v>87.804878048726238</v>
      </c>
      <c r="E151">
        <f>performance_results_large!N151</f>
        <v>104.8780487804539</v>
      </c>
    </row>
    <row r="152" spans="1:5" x14ac:dyDescent="0.25">
      <c r="A152">
        <f>performance_results_large!J152</f>
        <v>100</v>
      </c>
      <c r="B152">
        <f>performance_results_large!K152</f>
        <v>93.333333333502225</v>
      </c>
      <c r="C152">
        <f>performance_results_large!L152</f>
        <v>102.22222222233482</v>
      </c>
      <c r="D152">
        <f>performance_results_large!M152</f>
        <v>84.444444444416305</v>
      </c>
      <c r="E152">
        <f>performance_results_large!N152</f>
        <v>102.22222222233482</v>
      </c>
    </row>
    <row r="153" spans="1:5" x14ac:dyDescent="0.25">
      <c r="A153">
        <f>performance_results_large!J153</f>
        <v>99.999999999999986</v>
      </c>
      <c r="B153">
        <f>performance_results_large!K153</f>
        <v>112.19512195127376</v>
      </c>
      <c r="C153">
        <f>performance_results_large!L153</f>
        <v>112.19512195127376</v>
      </c>
      <c r="D153">
        <f>performance_results_large!M153</f>
        <v>90.24390243909221</v>
      </c>
      <c r="E153">
        <f>performance_results_large!N153</f>
        <v>112.19512195127376</v>
      </c>
    </row>
    <row r="154" spans="1:5" x14ac:dyDescent="0.25">
      <c r="A154">
        <f>performance_results_large!J154</f>
        <v>100</v>
      </c>
      <c r="B154">
        <f>performance_results_large!K154</f>
        <v>112.50000000007124</v>
      </c>
      <c r="C154">
        <f>performance_results_large!L154</f>
        <v>110.000000000228</v>
      </c>
      <c r="D154">
        <f>performance_results_large!M154</f>
        <v>85.000000000085507</v>
      </c>
      <c r="E154">
        <f>performance_results_large!N154</f>
        <v>102.50000000012825</v>
      </c>
    </row>
    <row r="155" spans="1:5" x14ac:dyDescent="0.25">
      <c r="A155">
        <f>performance_results_large!J155</f>
        <v>100</v>
      </c>
      <c r="B155">
        <f>performance_results_large!K155</f>
        <v>97.368421052797359</v>
      </c>
      <c r="C155">
        <f>performance_results_large!L155</f>
        <v>115.78947368441578</v>
      </c>
      <c r="D155">
        <f>performance_results_large!M155</f>
        <v>92.1052631580921</v>
      </c>
      <c r="E155">
        <f>performance_results_large!N155</f>
        <v>113.15789473691315</v>
      </c>
    </row>
    <row r="156" spans="1:5" x14ac:dyDescent="0.25">
      <c r="A156">
        <f>performance_results_large!J156</f>
        <v>100</v>
      </c>
      <c r="B156">
        <f>performance_results_large!K156</f>
        <v>100</v>
      </c>
      <c r="C156">
        <f>performance_results_large!L156</f>
        <v>121.05263157912105</v>
      </c>
      <c r="D156">
        <f>performance_results_large!M156</f>
        <v>139.47368421073946</v>
      </c>
      <c r="E156">
        <f>performance_results_large!N156</f>
        <v>107.89473684220788</v>
      </c>
    </row>
    <row r="157" spans="1:5" x14ac:dyDescent="0.25">
      <c r="A157">
        <f>performance_results_large!J157</f>
        <v>100</v>
      </c>
      <c r="B157">
        <f>performance_results_large!K157</f>
        <v>100</v>
      </c>
      <c r="C157">
        <f>performance_results_large!L157</f>
        <v>100</v>
      </c>
      <c r="D157">
        <f>performance_results_large!M157</f>
        <v>145.00000000031349</v>
      </c>
      <c r="E157">
        <f>performance_results_large!N157</f>
        <v>105.00000000025649</v>
      </c>
    </row>
    <row r="158" spans="1:5" x14ac:dyDescent="0.25">
      <c r="A158">
        <f>performance_results_large!J158</f>
        <v>100</v>
      </c>
      <c r="B158">
        <f>performance_results_large!K158</f>
        <v>111.42857142847836</v>
      </c>
      <c r="C158">
        <f>performance_results_large!L158</f>
        <v>122.85714285695673</v>
      </c>
      <c r="D158">
        <f>performance_results_large!M158</f>
        <v>174.28571428543512</v>
      </c>
      <c r="E158">
        <f>performance_results_large!N158</f>
        <v>105.71428571423918</v>
      </c>
    </row>
    <row r="159" spans="1:5" x14ac:dyDescent="0.25">
      <c r="A159">
        <f>performance_results_large!J159</f>
        <v>100</v>
      </c>
      <c r="B159">
        <f>performance_results_large!K159</f>
        <v>97.368421052797359</v>
      </c>
      <c r="C159">
        <f>performance_results_large!L159</f>
        <v>128.94736842132892</v>
      </c>
      <c r="D159">
        <f>performance_results_large!M159</f>
        <v>150.00000000014998</v>
      </c>
      <c r="E159">
        <f>performance_results_large!N159</f>
        <v>110.52631578971051</v>
      </c>
    </row>
    <row r="160" spans="1:5" x14ac:dyDescent="0.25">
      <c r="A160">
        <f>performance_results_large!J160</f>
        <v>99.999999999999986</v>
      </c>
      <c r="B160">
        <f>performance_results_large!K160</f>
        <v>95.121951219546105</v>
      </c>
      <c r="C160">
        <f>performance_results_large!L160</f>
        <v>114.63414634136169</v>
      </c>
      <c r="D160">
        <f>performance_results_large!M160</f>
        <v>131.70731707308934</v>
      </c>
      <c r="E160">
        <f>performance_results_large!N160</f>
        <v>107.31707317081987</v>
      </c>
    </row>
    <row r="161" spans="1:5" x14ac:dyDescent="0.25">
      <c r="A161">
        <f>performance_results_large!J161</f>
        <v>100.00000000000001</v>
      </c>
      <c r="B161">
        <f>performance_results_large!K161</f>
        <v>110.25641025633531</v>
      </c>
      <c r="C161">
        <f>performance_results_large!L161</f>
        <v>112.82051282056528</v>
      </c>
      <c r="D161">
        <f>performance_results_large!M161</f>
        <v>123.07692307690061</v>
      </c>
      <c r="E161">
        <f>performance_results_large!N161</f>
        <v>117.94871794873295</v>
      </c>
    </row>
    <row r="162" spans="1:5" x14ac:dyDescent="0.25">
      <c r="A162">
        <f>performance_results_large!J162</f>
        <v>100</v>
      </c>
      <c r="B162">
        <f>performance_results_large!K162</f>
        <v>100</v>
      </c>
      <c r="C162">
        <f>performance_results_large!L162</f>
        <v>100</v>
      </c>
      <c r="D162">
        <f>performance_results_large!M162</f>
        <v>81.56956004751315</v>
      </c>
      <c r="E162">
        <f>performance_results_large!N162</f>
        <v>100</v>
      </c>
    </row>
    <row r="163" spans="1:5" x14ac:dyDescent="0.25">
      <c r="A163">
        <f>performance_results_large!J163</f>
        <v>100</v>
      </c>
      <c r="B163">
        <f>performance_results_large!K163</f>
        <v>89.738430583566128</v>
      </c>
      <c r="C163">
        <f>performance_results_large!L163</f>
        <v>89.436619718376889</v>
      </c>
      <c r="D163">
        <f>performance_results_large!M163</f>
        <v>82.7967806842138</v>
      </c>
      <c r="E163">
        <f>performance_results_large!N163</f>
        <v>96.076458752539978</v>
      </c>
    </row>
    <row r="164" spans="1:5" x14ac:dyDescent="0.25">
      <c r="A164">
        <f>performance_results_large!J164</f>
        <v>100.00000000000001</v>
      </c>
      <c r="B164">
        <f>performance_results_large!K164</f>
        <v>86.140519730463495</v>
      </c>
      <c r="C164">
        <f>performance_results_large!L164</f>
        <v>86.525505293501979</v>
      </c>
      <c r="D164">
        <f>performance_results_large!M164</f>
        <v>81.424446583242315</v>
      </c>
      <c r="E164">
        <f>performance_results_large!N164</f>
        <v>95.187680461867416</v>
      </c>
    </row>
    <row r="165" spans="1:5" x14ac:dyDescent="0.25">
      <c r="A165">
        <f>performance_results_large!J165</f>
        <v>100.00000000000001</v>
      </c>
      <c r="B165">
        <f>performance_results_large!K165</f>
        <v>98.648648648658948</v>
      </c>
      <c r="C165">
        <f>performance_results_large!L165</f>
        <v>88.513513513448714</v>
      </c>
      <c r="D165">
        <f>performance_results_large!M165</f>
        <v>91.1196911196065</v>
      </c>
      <c r="E165">
        <f>performance_results_large!N165</f>
        <v>97.58687258673875</v>
      </c>
    </row>
    <row r="166" spans="1:5" x14ac:dyDescent="0.25">
      <c r="A166">
        <f>performance_results_large!J166</f>
        <v>99.999999999999986</v>
      </c>
      <c r="B166">
        <f>performance_results_large!K166</f>
        <v>99.999999999999986</v>
      </c>
      <c r="C166">
        <f>performance_results_large!L166</f>
        <v>85.807050092721894</v>
      </c>
      <c r="D166">
        <f>performance_results_large!M166</f>
        <v>96.753246753270503</v>
      </c>
      <c r="E166">
        <f>performance_results_large!N166</f>
        <v>95.454545454578707</v>
      </c>
    </row>
    <row r="167" spans="1:5" x14ac:dyDescent="0.25">
      <c r="A167">
        <f>performance_results_large!J167</f>
        <v>99.999999999999986</v>
      </c>
      <c r="B167">
        <f>performance_results_large!K167</f>
        <v>99.999999999999986</v>
      </c>
      <c r="C167">
        <f>performance_results_large!L167</f>
        <v>87.977632805160383</v>
      </c>
      <c r="D167">
        <f>performance_results_large!M167</f>
        <v>95.899347623515695</v>
      </c>
      <c r="E167">
        <f>performance_results_large!N167</f>
        <v>96.644920782876483</v>
      </c>
    </row>
    <row r="168" spans="1:5" x14ac:dyDescent="0.25">
      <c r="A168">
        <f>performance_results_large!J168</f>
        <v>100.00000000000001</v>
      </c>
      <c r="B168">
        <f>performance_results_large!K168</f>
        <v>102.22868217052562</v>
      </c>
      <c r="C168">
        <f>performance_results_large!L168</f>
        <v>89.53488372085738</v>
      </c>
      <c r="D168">
        <f>performance_results_large!M168</f>
        <v>103.39147286819114</v>
      </c>
      <c r="E168">
        <f>performance_results_large!N168</f>
        <v>102.42248062013653</v>
      </c>
    </row>
    <row r="169" spans="1:5" x14ac:dyDescent="0.25">
      <c r="A169">
        <f>performance_results_large!J169</f>
        <v>100.00000000000001</v>
      </c>
      <c r="B169">
        <f>performance_results_large!K169</f>
        <v>101.07632093932634</v>
      </c>
      <c r="C169">
        <f>performance_results_large!L169</f>
        <v>88.747553815979472</v>
      </c>
      <c r="D169">
        <f>performance_results_large!M169</f>
        <v>104.30528375730533</v>
      </c>
      <c r="E169">
        <f>performance_results_large!N169</f>
        <v>101.76125244617036</v>
      </c>
    </row>
    <row r="170" spans="1:5" x14ac:dyDescent="0.25">
      <c r="A170">
        <f>performance_results_large!J170</f>
        <v>100</v>
      </c>
      <c r="B170">
        <f>performance_results_large!K170</f>
        <v>101.97433366253232</v>
      </c>
      <c r="C170">
        <f>performance_results_large!L170</f>
        <v>90.424481737473229</v>
      </c>
      <c r="D170">
        <f>performance_results_large!M170</f>
        <v>107.10760118471161</v>
      </c>
      <c r="E170">
        <f>performance_results_large!N170</f>
        <v>101.67818361317583</v>
      </c>
    </row>
    <row r="171" spans="1:5" x14ac:dyDescent="0.25">
      <c r="A171">
        <f>performance_results_large!J171</f>
        <v>99.999999999999986</v>
      </c>
      <c r="B171">
        <f>performance_results_large!K171</f>
        <v>100.38910505836277</v>
      </c>
      <c r="C171">
        <f>performance_results_large!L171</f>
        <v>89.980544747005155</v>
      </c>
      <c r="D171">
        <f>performance_results_large!M171</f>
        <v>106.90661478593923</v>
      </c>
      <c r="E171">
        <f>performance_results_large!N171</f>
        <v>99.319066147865129</v>
      </c>
    </row>
    <row r="172" spans="1:5" x14ac:dyDescent="0.25">
      <c r="A172">
        <f>performance_results_large!J172</f>
        <v>100</v>
      </c>
      <c r="B172">
        <f>performance_results_large!K172</f>
        <v>99.803729146223318</v>
      </c>
      <c r="C172">
        <f>performance_results_large!L172</f>
        <v>91.658488714335704</v>
      </c>
      <c r="D172">
        <f>performance_results_large!M172</f>
        <v>106.67320902840764</v>
      </c>
      <c r="E172">
        <f>performance_results_large!N172</f>
        <v>100.29440628066506</v>
      </c>
    </row>
    <row r="173" spans="1:5" x14ac:dyDescent="0.25">
      <c r="A173">
        <f>performance_results_large!J173</f>
        <v>100</v>
      </c>
      <c r="B173">
        <f>performance_results_large!K173</f>
        <v>101.38067061142911</v>
      </c>
      <c r="C173">
        <f>performance_results_large!L173</f>
        <v>92.800788954535577</v>
      </c>
      <c r="D173">
        <f>performance_results_large!M173</f>
        <v>107.10059171592113</v>
      </c>
      <c r="E173">
        <f>performance_results_large!N173</f>
        <v>99.605522682293312</v>
      </c>
    </row>
    <row r="174" spans="1:5" x14ac:dyDescent="0.25">
      <c r="A174">
        <f>performance_results_large!J174</f>
        <v>100.00000000000001</v>
      </c>
      <c r="B174">
        <f>performance_results_large!K174</f>
        <v>101.37659783676416</v>
      </c>
      <c r="C174">
        <f>performance_results_large!L174</f>
        <v>92.822025565288996</v>
      </c>
      <c r="D174">
        <f>performance_results_large!M174</f>
        <v>106.98131760073251</v>
      </c>
      <c r="E174">
        <f>performance_results_large!N174</f>
        <v>102.85152409044005</v>
      </c>
    </row>
    <row r="175" spans="1:5" x14ac:dyDescent="0.25">
      <c r="A175">
        <f>performance_results_large!J175</f>
        <v>100.00000000000001</v>
      </c>
      <c r="B175">
        <f>performance_results_large!K175</f>
        <v>101.67487684727764</v>
      </c>
      <c r="C175">
        <f>performance_results_large!L175</f>
        <v>93.39901477822103</v>
      </c>
      <c r="D175">
        <f>performance_results_large!M175</f>
        <v>106.00985221670209</v>
      </c>
      <c r="E175">
        <f>performance_results_large!N175</f>
        <v>103.05418719209452</v>
      </c>
    </row>
    <row r="176" spans="1:5" x14ac:dyDescent="0.25">
      <c r="A176">
        <f>performance_results_large!J176</f>
        <v>100</v>
      </c>
      <c r="B176">
        <f>performance_results_large!K176</f>
        <v>103.20962888679786</v>
      </c>
      <c r="C176">
        <f>performance_results_large!L176</f>
        <v>93.981945837550626</v>
      </c>
      <c r="D176">
        <f>performance_results_large!M176</f>
        <v>111.43430290881201</v>
      </c>
      <c r="E176">
        <f>performance_results_large!N176</f>
        <v>104.01203610845779</v>
      </c>
    </row>
    <row r="177" spans="1:5" x14ac:dyDescent="0.25">
      <c r="A177">
        <f>performance_results_large!J177</f>
        <v>100</v>
      </c>
      <c r="B177">
        <f>performance_results_large!K177</f>
        <v>105.24193548399663</v>
      </c>
      <c r="C177">
        <f>performance_results_large!L177</f>
        <v>95.06048387099915</v>
      </c>
      <c r="D177">
        <f>performance_results_large!M177</f>
        <v>113.10483870975305</v>
      </c>
      <c r="E177">
        <f>performance_results_large!N177</f>
        <v>103.4274193549759</v>
      </c>
    </row>
    <row r="178" spans="1:5" x14ac:dyDescent="0.25">
      <c r="A178">
        <f>performance_results_large!J178</f>
        <v>100</v>
      </c>
      <c r="B178">
        <f>performance_results_large!K178</f>
        <v>104.7236180905808</v>
      </c>
      <c r="C178">
        <f>performance_results_large!L178</f>
        <v>95.075376884453334</v>
      </c>
      <c r="D178">
        <f>performance_results_large!M178</f>
        <v>112.06030150761971</v>
      </c>
      <c r="E178">
        <f>performance_results_large!N178</f>
        <v>102.71356783933729</v>
      </c>
    </row>
    <row r="179" spans="1:5" x14ac:dyDescent="0.25">
      <c r="A179">
        <f>performance_results_large!J179</f>
        <v>100</v>
      </c>
      <c r="B179">
        <f>performance_results_large!K179</f>
        <v>104.23814328973862</v>
      </c>
      <c r="C179">
        <f>performance_results_large!L179</f>
        <v>94.752774974806357</v>
      </c>
      <c r="D179">
        <f>performance_results_large!M179</f>
        <v>111.40262361259916</v>
      </c>
      <c r="E179">
        <f>performance_results_large!N179</f>
        <v>103.22906155412447</v>
      </c>
    </row>
    <row r="180" spans="1:5" x14ac:dyDescent="0.25">
      <c r="A180">
        <f>performance_results_large!J180</f>
        <v>99.999999999999986</v>
      </c>
      <c r="B180">
        <f>performance_results_large!K180</f>
        <v>99.424184261040821</v>
      </c>
      <c r="C180">
        <f>performance_results_large!L180</f>
        <v>90.019193857889618</v>
      </c>
      <c r="D180">
        <f>performance_results_large!M180</f>
        <v>106.14203454889785</v>
      </c>
      <c r="E180">
        <f>performance_results_large!N180</f>
        <v>97.792706333989827</v>
      </c>
    </row>
    <row r="181" spans="1:5" x14ac:dyDescent="0.25">
      <c r="A181">
        <f>performance_results_large!J181</f>
        <v>100.00000000000001</v>
      </c>
      <c r="B181">
        <f>performance_results_large!K181</f>
        <v>100.48780487804504</v>
      </c>
      <c r="C181">
        <f>performance_results_large!L181</f>
        <v>90.048780487727583</v>
      </c>
      <c r="D181">
        <f>performance_results_large!M181</f>
        <v>107.70731707311144</v>
      </c>
      <c r="E181">
        <f>performance_results_large!N181</f>
        <v>98.048780487666036</v>
      </c>
    </row>
    <row r="182" spans="1:5" x14ac:dyDescent="0.25">
      <c r="A182">
        <f>performance_results_large!J182</f>
        <v>100</v>
      </c>
      <c r="B182">
        <f>performance_results_large!K182</f>
        <v>91.666666666631258</v>
      </c>
      <c r="C182">
        <f>performance_results_large!L182</f>
        <v>91.666666666631258</v>
      </c>
      <c r="D182">
        <f>performance_results_large!M182</f>
        <v>72.222222222293055</v>
      </c>
      <c r="E182">
        <f>performance_results_large!N182</f>
        <v>100</v>
      </c>
    </row>
    <row r="183" spans="1:5" x14ac:dyDescent="0.25">
      <c r="A183">
        <f>performance_results_large!J183</f>
        <v>100</v>
      </c>
      <c r="B183">
        <f>performance_results_large!K183</f>
        <v>100</v>
      </c>
      <c r="C183">
        <f>performance_results_large!L183</f>
        <v>100</v>
      </c>
      <c r="D183">
        <f>performance_results_large!M183</f>
        <v>91.891891891992472</v>
      </c>
      <c r="E183">
        <f>performance_results_large!N183</f>
        <v>116.21621621629072</v>
      </c>
    </row>
    <row r="184" spans="1:5" x14ac:dyDescent="0.25">
      <c r="A184">
        <f>performance_results_large!J184</f>
        <v>100</v>
      </c>
      <c r="B184">
        <f>performance_results_large!K184</f>
        <v>102.70270270280702</v>
      </c>
      <c r="C184">
        <f>performance_results_large!L184</f>
        <v>100</v>
      </c>
      <c r="D184">
        <f>performance_results_large!M184</f>
        <v>91.891891891992472</v>
      </c>
      <c r="E184">
        <f>performance_results_large!N184</f>
        <v>100</v>
      </c>
    </row>
    <row r="185" spans="1:5" x14ac:dyDescent="0.25">
      <c r="A185">
        <f>performance_results_large!J185</f>
        <v>100</v>
      </c>
      <c r="B185">
        <f>performance_results_large!K185</f>
        <v>88.636363636392616</v>
      </c>
      <c r="C185">
        <f>performance_results_large!L185</f>
        <v>100</v>
      </c>
      <c r="D185">
        <f>performance_results_large!M185</f>
        <v>77.272727272785218</v>
      </c>
      <c r="E185">
        <f>performance_results_large!N185</f>
        <v>90.909090909090907</v>
      </c>
    </row>
    <row r="186" spans="1:5" x14ac:dyDescent="0.25">
      <c r="A186">
        <f>performance_results_large!J186</f>
        <v>100</v>
      </c>
      <c r="B186">
        <f>performance_results_large!K186</f>
        <v>97.560975609786439</v>
      </c>
      <c r="C186">
        <f>performance_results_large!L186</f>
        <v>107.31707317076508</v>
      </c>
      <c r="D186">
        <f>performance_results_large!M186</f>
        <v>90.243902439021355</v>
      </c>
      <c r="E186">
        <f>performance_results_large!N186</f>
        <v>104.87804878055151</v>
      </c>
    </row>
    <row r="187" spans="1:5" x14ac:dyDescent="0.25">
      <c r="A187">
        <f>performance_results_large!J187</f>
        <v>100</v>
      </c>
      <c r="B187">
        <f>performance_results_large!K187</f>
        <v>100</v>
      </c>
      <c r="C187">
        <f>performance_results_large!L187</f>
        <v>97.67441860468152</v>
      </c>
      <c r="D187">
        <f>performance_results_large!M187</f>
        <v>102.32558139531851</v>
      </c>
      <c r="E187">
        <f>performance_results_large!N187</f>
        <v>100</v>
      </c>
    </row>
    <row r="188" spans="1:5" x14ac:dyDescent="0.25">
      <c r="A188">
        <f>performance_results_large!J188</f>
        <v>100</v>
      </c>
      <c r="B188">
        <f>performance_results_large!K188</f>
        <v>104.651162790637</v>
      </c>
      <c r="C188">
        <f>performance_results_large!L188</f>
        <v>95.348837209244408</v>
      </c>
      <c r="D188">
        <f>performance_results_large!M188</f>
        <v>106.97674418607409</v>
      </c>
      <c r="E188">
        <f>performance_results_large!N188</f>
        <v>97.67441860468152</v>
      </c>
    </row>
    <row r="189" spans="1:5" x14ac:dyDescent="0.25">
      <c r="A189">
        <f>performance_results_large!J189</f>
        <v>100</v>
      </c>
      <c r="B189">
        <f>performance_results_large!K189</f>
        <v>102.22222222230785</v>
      </c>
      <c r="C189">
        <f>performance_results_large!L189</f>
        <v>91.111111111108599</v>
      </c>
      <c r="D189">
        <f>performance_results_large!M189</f>
        <v>102.22222222230785</v>
      </c>
      <c r="E189">
        <f>performance_results_large!N189</f>
        <v>97.777777777805483</v>
      </c>
    </row>
    <row r="190" spans="1:5" x14ac:dyDescent="0.25">
      <c r="A190">
        <f>performance_results_large!J190</f>
        <v>100</v>
      </c>
      <c r="B190">
        <f>performance_results_large!K190</f>
        <v>93.333333333416448</v>
      </c>
      <c r="C190">
        <f>performance_results_large!L190</f>
        <v>100</v>
      </c>
      <c r="D190">
        <f>performance_results_large!M190</f>
        <v>102.22222222230785</v>
      </c>
      <c r="E190">
        <f>performance_results_large!N190</f>
        <v>100</v>
      </c>
    </row>
    <row r="191" spans="1:5" x14ac:dyDescent="0.25">
      <c r="A191">
        <f>performance_results_large!J191</f>
        <v>100</v>
      </c>
      <c r="B191">
        <f>performance_results_large!K191</f>
        <v>87.500000000053134</v>
      </c>
      <c r="C191">
        <f>performance_results_large!L191</f>
        <v>93.74999999997344</v>
      </c>
      <c r="D191">
        <f>performance_results_large!M191</f>
        <v>91.666666666666671</v>
      </c>
      <c r="E191">
        <f>performance_results_large!N191</f>
        <v>93.74999999997344</v>
      </c>
    </row>
    <row r="192" spans="1:5" x14ac:dyDescent="0.25">
      <c r="A192">
        <f>performance_results_large!J192</f>
        <v>100</v>
      </c>
      <c r="B192">
        <f>performance_results_large!K192</f>
        <v>91.666666666666671</v>
      </c>
      <c r="C192">
        <f>performance_results_large!L192</f>
        <v>95.833333333386449</v>
      </c>
      <c r="D192">
        <f>performance_results_large!M192</f>
        <v>93.74999999997344</v>
      </c>
      <c r="E192">
        <f>performance_results_large!N192</f>
        <v>95.833333333386449</v>
      </c>
    </row>
    <row r="193" spans="1:5" x14ac:dyDescent="0.25">
      <c r="A193">
        <f>performance_results_large!J193</f>
        <v>100</v>
      </c>
      <c r="B193">
        <f>performance_results_large!K193</f>
        <v>97.916666666693231</v>
      </c>
      <c r="C193">
        <f>performance_results_large!L193</f>
        <v>95.833333333386449</v>
      </c>
      <c r="D193">
        <f>performance_results_large!M193</f>
        <v>89.583333333359889</v>
      </c>
      <c r="E193">
        <f>performance_results_large!N193</f>
        <v>95.833333333386449</v>
      </c>
    </row>
    <row r="194" spans="1:5" x14ac:dyDescent="0.25">
      <c r="A194">
        <f>performance_results_large!J194</f>
        <v>100</v>
      </c>
      <c r="B194">
        <f>performance_results_large!K194</f>
        <v>104.34782608689869</v>
      </c>
      <c r="C194">
        <f>performance_results_large!L194</f>
        <v>100</v>
      </c>
      <c r="D194">
        <f>performance_results_large!M194</f>
        <v>93.478260869541117</v>
      </c>
      <c r="E194">
        <f>performance_results_large!N194</f>
        <v>100</v>
      </c>
    </row>
    <row r="195" spans="1:5" x14ac:dyDescent="0.25">
      <c r="A195">
        <f>performance_results_large!J195</f>
        <v>100</v>
      </c>
      <c r="B195">
        <f>performance_results_large!K195</f>
        <v>104.34782608689869</v>
      </c>
      <c r="C195">
        <f>performance_results_large!L195</f>
        <v>102.17391304344935</v>
      </c>
      <c r="D195">
        <f>performance_results_large!M195</f>
        <v>95.652173912990463</v>
      </c>
      <c r="E195">
        <f>performance_results_large!N195</f>
        <v>104.34782608689869</v>
      </c>
    </row>
    <row r="196" spans="1:5" x14ac:dyDescent="0.25">
      <c r="A196">
        <f>performance_results_large!J196</f>
        <v>100</v>
      </c>
      <c r="B196">
        <f>performance_results_large!K196</f>
        <v>100</v>
      </c>
      <c r="C196">
        <f>performance_results_large!L196</f>
        <v>97.872340425559614</v>
      </c>
      <c r="D196">
        <f>performance_results_large!M196</f>
        <v>97.872340425559614</v>
      </c>
      <c r="E196">
        <f>performance_results_large!N196</f>
        <v>102.12765957444039</v>
      </c>
    </row>
    <row r="197" spans="1:5" x14ac:dyDescent="0.25">
      <c r="A197">
        <f>performance_results_large!J197</f>
        <v>100</v>
      </c>
      <c r="B197">
        <f>performance_results_large!K197</f>
        <v>102.12765957444039</v>
      </c>
      <c r="C197">
        <f>performance_results_large!L197</f>
        <v>102.12765957444039</v>
      </c>
      <c r="D197">
        <f>performance_results_large!M197</f>
        <v>95.744680851010742</v>
      </c>
      <c r="E197">
        <f>performance_results_large!N197</f>
        <v>100</v>
      </c>
    </row>
    <row r="198" spans="1:5" x14ac:dyDescent="0.25">
      <c r="A198">
        <f>performance_results_large!J198</f>
        <v>100</v>
      </c>
      <c r="B198">
        <f>performance_results_large!K198</f>
        <v>100</v>
      </c>
      <c r="C198">
        <f>performance_results_large!L198</f>
        <v>100</v>
      </c>
      <c r="D198">
        <f>performance_results_large!M198</f>
        <v>95.744680851010742</v>
      </c>
      <c r="E198">
        <f>performance_results_large!N198</f>
        <v>100</v>
      </c>
    </row>
    <row r="199" spans="1:5" x14ac:dyDescent="0.25">
      <c r="A199">
        <f>performance_results_large!J199</f>
        <v>100</v>
      </c>
      <c r="B199">
        <f>performance_results_large!K199</f>
        <v>95.652173912990463</v>
      </c>
      <c r="C199">
        <f>performance_results_large!L199</f>
        <v>100</v>
      </c>
      <c r="D199">
        <f>performance_results_large!M199</f>
        <v>97.826086956439809</v>
      </c>
      <c r="E199">
        <f>performance_results_large!N199</f>
        <v>102.17391304344935</v>
      </c>
    </row>
    <row r="200" spans="1:5" x14ac:dyDescent="0.25">
      <c r="A200">
        <f>performance_results_large!J200</f>
        <v>100</v>
      </c>
      <c r="B200">
        <f>performance_results_large!K200</f>
        <v>95.652173912990463</v>
      </c>
      <c r="C200">
        <f>performance_results_large!L200</f>
        <v>100</v>
      </c>
      <c r="D200">
        <f>performance_results_large!M200</f>
        <v>100</v>
      </c>
      <c r="E200">
        <f>performance_results_large!N200</f>
        <v>104.34782608689869</v>
      </c>
    </row>
    <row r="201" spans="1:5" x14ac:dyDescent="0.25">
      <c r="A201">
        <f>performance_results_large!J201</f>
        <v>100</v>
      </c>
      <c r="B201">
        <f>performance_results_large!K201</f>
        <v>95.652173912990463</v>
      </c>
      <c r="C201">
        <f>performance_results_large!L201</f>
        <v>102.17391304344935</v>
      </c>
      <c r="D201">
        <f>performance_results_large!M201</f>
        <v>97.826086956439809</v>
      </c>
      <c r="E201">
        <f>performance_results_large!N201</f>
        <v>100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" sqref="K4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tabSelected="1" workbookViewId="0">
      <selection activeCell="K17" sqref="K17"/>
    </sheetView>
  </sheetViews>
  <sheetFormatPr defaultRowHeight="15" x14ac:dyDescent="0.25"/>
  <cols>
    <col min="8" max="8" width="15.7109375" bestFit="1" customWidth="1"/>
    <col min="9" max="9" width="11.28515625" bestFit="1" customWidth="1"/>
    <col min="10" max="10" width="12.42578125" bestFit="1" customWidth="1"/>
    <col min="11" max="11" width="12" bestFit="1" customWidth="1"/>
    <col min="12" max="12" width="14.7109375" customWidth="1"/>
    <col min="13" max="13" width="12.28515625" bestFit="1" customWidth="1"/>
  </cols>
  <sheetData>
    <row r="1" spans="1:13" x14ac:dyDescent="0.25">
      <c r="A1" t="s">
        <v>0</v>
      </c>
      <c r="B1" t="s">
        <v>2</v>
      </c>
      <c r="C1" t="s">
        <v>3</v>
      </c>
      <c r="D1" t="s">
        <v>16</v>
      </c>
      <c r="E1" t="s">
        <v>5</v>
      </c>
      <c r="F1" t="s">
        <v>17</v>
      </c>
    </row>
    <row r="2" spans="1:13" x14ac:dyDescent="0.25">
      <c r="A2">
        <v>1</v>
      </c>
      <c r="B2">
        <v>100</v>
      </c>
      <c r="C2">
        <v>120.37037037026872</v>
      </c>
      <c r="D2">
        <v>175.9259259260329</v>
      </c>
      <c r="E2">
        <v>183.33333333314073</v>
      </c>
      <c r="F2">
        <v>185.18518518491769</v>
      </c>
    </row>
    <row r="3" spans="1:13" x14ac:dyDescent="0.25">
      <c r="A3">
        <v>1</v>
      </c>
      <c r="B3">
        <v>100</v>
      </c>
      <c r="C3">
        <v>59.322033898331966</v>
      </c>
      <c r="D3">
        <v>141.52542372914968</v>
      </c>
      <c r="E3">
        <v>88.135593220148507</v>
      </c>
      <c r="F3">
        <v>142.3728813562347</v>
      </c>
      <c r="H3" s="5" t="s">
        <v>7</v>
      </c>
      <c r="I3" t="s">
        <v>9</v>
      </c>
      <c r="J3" t="s">
        <v>10</v>
      </c>
      <c r="K3" t="s">
        <v>18</v>
      </c>
      <c r="L3" t="s">
        <v>12</v>
      </c>
      <c r="M3" t="s">
        <v>19</v>
      </c>
    </row>
    <row r="4" spans="1:13" x14ac:dyDescent="0.25">
      <c r="A4">
        <v>1</v>
      </c>
      <c r="B4">
        <v>100</v>
      </c>
      <c r="C4">
        <v>65.116279069429964</v>
      </c>
      <c r="D4">
        <v>162.79069767417957</v>
      </c>
      <c r="E4">
        <v>100</v>
      </c>
      <c r="F4">
        <v>149.6124031004893</v>
      </c>
      <c r="H4" s="6">
        <v>1</v>
      </c>
      <c r="I4" s="4">
        <v>100</v>
      </c>
      <c r="J4" s="4">
        <v>108.67772349393958</v>
      </c>
      <c r="K4" s="4">
        <v>162.02885440490419</v>
      </c>
      <c r="L4" s="4">
        <v>145.12329728709898</v>
      </c>
      <c r="M4" s="4">
        <v>163.38585788718194</v>
      </c>
    </row>
    <row r="5" spans="1:13" x14ac:dyDescent="0.25">
      <c r="A5">
        <v>1</v>
      </c>
      <c r="B5">
        <v>100</v>
      </c>
      <c r="C5">
        <v>65.217391304242511</v>
      </c>
      <c r="D5">
        <v>168.94409937911669</v>
      </c>
      <c r="E5">
        <v>137.26708074535063</v>
      </c>
      <c r="F5">
        <v>150.31055900619916</v>
      </c>
      <c r="H5" s="6">
        <v>2</v>
      </c>
      <c r="I5" s="4">
        <v>100</v>
      </c>
      <c r="J5" s="4">
        <v>92.079588439483786</v>
      </c>
      <c r="K5" s="4">
        <v>101.55645291819872</v>
      </c>
      <c r="L5" s="4">
        <v>99.58685249698776</v>
      </c>
      <c r="M5" s="4">
        <v>101.02293321901917</v>
      </c>
    </row>
    <row r="6" spans="1:13" x14ac:dyDescent="0.25">
      <c r="A6">
        <v>1</v>
      </c>
      <c r="B6">
        <v>100</v>
      </c>
      <c r="C6">
        <v>66.850828729274625</v>
      </c>
      <c r="D6">
        <v>165.193370165803</v>
      </c>
      <c r="E6">
        <v>140.33149171286669</v>
      </c>
      <c r="F6">
        <v>155.24861878454229</v>
      </c>
      <c r="H6" s="6">
        <v>3</v>
      </c>
      <c r="I6" s="4">
        <v>100</v>
      </c>
      <c r="J6" s="4">
        <v>70.681109982043679</v>
      </c>
      <c r="K6" s="4">
        <v>104.61323334270799</v>
      </c>
      <c r="L6" s="4">
        <v>104.26383952154484</v>
      </c>
      <c r="M6" s="4">
        <v>103.53377947885151</v>
      </c>
    </row>
    <row r="7" spans="1:13" x14ac:dyDescent="0.25">
      <c r="A7">
        <v>1</v>
      </c>
      <c r="B7">
        <v>100</v>
      </c>
      <c r="C7">
        <v>65.945945945973293</v>
      </c>
      <c r="D7">
        <v>173.51351351367535</v>
      </c>
      <c r="E7">
        <v>142.16216216224876</v>
      </c>
      <c r="F7">
        <v>153.51351351401263</v>
      </c>
      <c r="H7" s="6">
        <v>4</v>
      </c>
      <c r="I7" s="4">
        <v>100</v>
      </c>
      <c r="J7" s="4">
        <v>99.380630318632399</v>
      </c>
      <c r="K7" s="4">
        <v>101.15629575097134</v>
      </c>
      <c r="L7" s="4">
        <v>100.34553351370521</v>
      </c>
      <c r="M7" s="4">
        <v>101.50878383919958</v>
      </c>
    </row>
    <row r="8" spans="1:13" x14ac:dyDescent="0.25">
      <c r="A8">
        <v>1</v>
      </c>
      <c r="B8">
        <v>100</v>
      </c>
      <c r="C8">
        <v>70.454545454394363</v>
      </c>
      <c r="D8">
        <v>193.74999999980611</v>
      </c>
      <c r="E8">
        <v>162.50000000016618</v>
      </c>
      <c r="F8">
        <v>159.09090909076809</v>
      </c>
      <c r="H8" s="6">
        <v>5</v>
      </c>
      <c r="I8" s="4">
        <v>100</v>
      </c>
      <c r="J8" s="4">
        <v>100.10800513249654</v>
      </c>
      <c r="K8" s="4">
        <v>105.49383831611715</v>
      </c>
      <c r="L8" s="4">
        <v>70.014544107539578</v>
      </c>
      <c r="M8" s="4">
        <v>122.25998905320576</v>
      </c>
    </row>
    <row r="9" spans="1:13" x14ac:dyDescent="0.25">
      <c r="A9">
        <v>1</v>
      </c>
      <c r="B9">
        <v>100</v>
      </c>
      <c r="C9">
        <v>103.24324324354178</v>
      </c>
      <c r="D9">
        <v>194.05405405427967</v>
      </c>
      <c r="E9">
        <v>161.08108108129301</v>
      </c>
      <c r="F9">
        <v>152.9729729734926</v>
      </c>
      <c r="H9" s="6">
        <v>6</v>
      </c>
      <c r="I9" s="4">
        <v>100</v>
      </c>
      <c r="J9" s="4">
        <v>95.543479448058122</v>
      </c>
      <c r="K9" s="4">
        <v>99.588395316411876</v>
      </c>
      <c r="L9" s="4">
        <v>103.69387096394193</v>
      </c>
      <c r="M9" s="4">
        <v>99.602665850401664</v>
      </c>
    </row>
    <row r="10" spans="1:13" x14ac:dyDescent="0.25">
      <c r="A10">
        <v>1</v>
      </c>
      <c r="B10">
        <v>100</v>
      </c>
      <c r="C10">
        <v>95.263157894520774</v>
      </c>
      <c r="D10">
        <v>195.78947368397286</v>
      </c>
      <c r="E10">
        <v>170</v>
      </c>
      <c r="F10">
        <v>153.68421052616455</v>
      </c>
      <c r="H10" s="6">
        <v>7</v>
      </c>
      <c r="I10" s="4">
        <v>100</v>
      </c>
      <c r="J10" s="4">
        <v>97.621975447356931</v>
      </c>
      <c r="K10" s="4">
        <v>100.39273076865568</v>
      </c>
      <c r="L10" s="4">
        <v>85.894895124529526</v>
      </c>
      <c r="M10" s="4">
        <v>98.356159027465353</v>
      </c>
    </row>
    <row r="11" spans="1:13" x14ac:dyDescent="0.25">
      <c r="A11">
        <v>1</v>
      </c>
      <c r="B11">
        <v>100</v>
      </c>
      <c r="C11">
        <v>126.45502645476006</v>
      </c>
      <c r="D11">
        <v>202.64550264539346</v>
      </c>
      <c r="E11">
        <v>197.35449735419382</v>
      </c>
      <c r="F11">
        <v>198.41269841235123</v>
      </c>
      <c r="H11" s="6">
        <v>8</v>
      </c>
      <c r="I11" s="4">
        <v>100</v>
      </c>
      <c r="J11" s="4">
        <v>108.53492956414638</v>
      </c>
      <c r="K11" s="4">
        <v>110.79451333472234</v>
      </c>
      <c r="L11" s="4">
        <v>103.4430959320382</v>
      </c>
      <c r="M11" s="4">
        <v>111.95945299855482</v>
      </c>
    </row>
    <row r="12" spans="1:13" x14ac:dyDescent="0.25">
      <c r="A12">
        <v>1</v>
      </c>
      <c r="B12">
        <v>100</v>
      </c>
      <c r="C12">
        <v>168.22916666673862</v>
      </c>
      <c r="D12">
        <v>202.60416666656087</v>
      </c>
      <c r="E12">
        <v>189.58333333335028</v>
      </c>
      <c r="F12">
        <v>210.93749999996191</v>
      </c>
      <c r="H12" s="6">
        <v>9</v>
      </c>
      <c r="I12" s="4">
        <v>100</v>
      </c>
      <c r="J12" s="4">
        <v>100.08786150626649</v>
      </c>
      <c r="K12" s="4">
        <v>91.328332968516662</v>
      </c>
      <c r="L12" s="4">
        <v>101.99452171650329</v>
      </c>
      <c r="M12" s="4">
        <v>100.05803363949967</v>
      </c>
    </row>
    <row r="13" spans="1:13" x14ac:dyDescent="0.25">
      <c r="A13">
        <v>1</v>
      </c>
      <c r="B13">
        <v>100</v>
      </c>
      <c r="C13">
        <v>182.14285714277187</v>
      </c>
      <c r="D13">
        <v>195.91836734710122</v>
      </c>
      <c r="E13">
        <v>192.34693877541682</v>
      </c>
      <c r="F13">
        <v>216.32653061239111</v>
      </c>
      <c r="H13" s="6">
        <v>10</v>
      </c>
      <c r="I13" s="4">
        <v>100</v>
      </c>
      <c r="J13" s="4">
        <v>97.781829689130063</v>
      </c>
      <c r="K13" s="4">
        <v>98.644129975803793</v>
      </c>
      <c r="L13" s="4">
        <v>94.320685828354286</v>
      </c>
      <c r="M13" s="4">
        <v>100.29347218734269</v>
      </c>
    </row>
    <row r="14" spans="1:13" x14ac:dyDescent="0.25">
      <c r="A14">
        <v>1</v>
      </c>
      <c r="B14">
        <v>100</v>
      </c>
      <c r="C14">
        <v>124.05498281797442</v>
      </c>
      <c r="D14">
        <v>143.98625429537236</v>
      </c>
      <c r="E14">
        <v>132.64604810999327</v>
      </c>
      <c r="F14">
        <v>153.26460481099932</v>
      </c>
      <c r="H14" s="6" t="s">
        <v>8</v>
      </c>
      <c r="I14" s="4">
        <v>100</v>
      </c>
      <c r="J14" s="4">
        <v>97.049713302155396</v>
      </c>
      <c r="K14" s="4">
        <v>107.55967770970101</v>
      </c>
      <c r="L14" s="4">
        <v>100.86811364922431</v>
      </c>
      <c r="M14" s="4">
        <v>110.19811271807227</v>
      </c>
    </row>
    <row r="15" spans="1:13" x14ac:dyDescent="0.25">
      <c r="A15">
        <v>1</v>
      </c>
      <c r="B15">
        <v>100</v>
      </c>
      <c r="C15">
        <v>124.31506849324489</v>
      </c>
      <c r="D15">
        <v>142.80821917796968</v>
      </c>
      <c r="E15">
        <v>131.84931506855261</v>
      </c>
      <c r="F15">
        <v>161.64383561637251</v>
      </c>
    </row>
    <row r="16" spans="1:13" x14ac:dyDescent="0.25">
      <c r="A16">
        <v>1</v>
      </c>
      <c r="B16">
        <v>100</v>
      </c>
      <c r="C16">
        <v>127.42474916411081</v>
      </c>
      <c r="D16">
        <v>141.13712374603577</v>
      </c>
      <c r="E16">
        <v>127.75919732463282</v>
      </c>
      <c r="F16">
        <v>156.85618729109291</v>
      </c>
    </row>
    <row r="17" spans="1:6" x14ac:dyDescent="0.25">
      <c r="A17">
        <v>1</v>
      </c>
      <c r="B17">
        <v>100</v>
      </c>
      <c r="C17">
        <v>125.23961661340896</v>
      </c>
      <c r="D17">
        <v>134.18530351450914</v>
      </c>
      <c r="E17">
        <v>126.51757188492351</v>
      </c>
      <c r="F17">
        <v>154.31309904161077</v>
      </c>
    </row>
    <row r="18" spans="1:6" x14ac:dyDescent="0.25">
      <c r="A18">
        <v>1</v>
      </c>
      <c r="B18">
        <v>99.999999999999986</v>
      </c>
      <c r="C18">
        <v>125.07836990595304</v>
      </c>
      <c r="D18">
        <v>133.85579937318332</v>
      </c>
      <c r="E18">
        <v>129.78056426338037</v>
      </c>
      <c r="F18">
        <v>149.21630094046952</v>
      </c>
    </row>
    <row r="19" spans="1:6" x14ac:dyDescent="0.25">
      <c r="A19">
        <v>1</v>
      </c>
      <c r="B19">
        <v>100</v>
      </c>
      <c r="C19">
        <v>121.27659574453455</v>
      </c>
      <c r="D19">
        <v>128.57142857146243</v>
      </c>
      <c r="E19">
        <v>131.30699088138257</v>
      </c>
      <c r="F19">
        <v>154.71124620053655</v>
      </c>
    </row>
    <row r="20" spans="1:6" x14ac:dyDescent="0.25">
      <c r="A20">
        <v>1</v>
      </c>
      <c r="B20">
        <v>100</v>
      </c>
      <c r="C20">
        <v>118.65889212819832</v>
      </c>
      <c r="D20">
        <v>122.15743440210761</v>
      </c>
      <c r="E20">
        <v>127.69679300269136</v>
      </c>
      <c r="F20">
        <v>155.10204081611766</v>
      </c>
    </row>
    <row r="21" spans="1:6" x14ac:dyDescent="0.25">
      <c r="A21">
        <v>1</v>
      </c>
      <c r="B21">
        <v>100</v>
      </c>
      <c r="C21">
        <v>118.89534883711835</v>
      </c>
      <c r="D21">
        <v>121.22093023237227</v>
      </c>
      <c r="E21">
        <v>130.81395348824819</v>
      </c>
      <c r="F21">
        <v>154.94186046491455</v>
      </c>
    </row>
    <row r="22" spans="1:6" x14ac:dyDescent="0.25">
      <c r="A22">
        <v>2</v>
      </c>
      <c r="B22">
        <v>100.00000000000001</v>
      </c>
      <c r="C22">
        <v>97.709923664096522</v>
      </c>
      <c r="D22">
        <v>100.00000000000001</v>
      </c>
      <c r="E22">
        <v>107.63358778626504</v>
      </c>
      <c r="F22">
        <v>100.00000000000001</v>
      </c>
    </row>
    <row r="23" spans="1:6" x14ac:dyDescent="0.25">
      <c r="A23">
        <v>2</v>
      </c>
      <c r="B23">
        <v>100</v>
      </c>
      <c r="C23">
        <v>99.275362318794407</v>
      </c>
      <c r="D23">
        <v>103.62318840580039</v>
      </c>
      <c r="E23">
        <v>100</v>
      </c>
      <c r="F23">
        <v>97.826086956497008</v>
      </c>
    </row>
    <row r="24" spans="1:6" x14ac:dyDescent="0.25">
      <c r="A24">
        <v>2</v>
      </c>
      <c r="B24">
        <v>100</v>
      </c>
      <c r="C24">
        <v>97.857142857118021</v>
      </c>
      <c r="D24">
        <v>102.14285714288198</v>
      </c>
      <c r="E24">
        <v>98.571428571449388</v>
      </c>
      <c r="F24">
        <v>100</v>
      </c>
    </row>
    <row r="25" spans="1:6" x14ac:dyDescent="0.25">
      <c r="A25">
        <v>2</v>
      </c>
      <c r="B25">
        <v>100</v>
      </c>
      <c r="C25">
        <v>80.714285714286504</v>
      </c>
      <c r="D25">
        <v>102.14285714288198</v>
      </c>
      <c r="E25">
        <v>100</v>
      </c>
      <c r="F25">
        <v>101.4285714285506</v>
      </c>
    </row>
    <row r="26" spans="1:6" x14ac:dyDescent="0.25">
      <c r="A26">
        <v>2</v>
      </c>
      <c r="B26">
        <v>99.999999999999986</v>
      </c>
      <c r="C26">
        <v>78.620689655214221</v>
      </c>
      <c r="D26">
        <v>99.999999999999986</v>
      </c>
      <c r="E26">
        <v>97.931034482734717</v>
      </c>
      <c r="F26">
        <v>97.241379310385156</v>
      </c>
    </row>
    <row r="27" spans="1:6" x14ac:dyDescent="0.25">
      <c r="A27">
        <v>2</v>
      </c>
      <c r="B27">
        <v>99.999999999999986</v>
      </c>
      <c r="C27">
        <v>92.413793103396756</v>
      </c>
      <c r="D27">
        <v>99.999999999999986</v>
      </c>
      <c r="E27">
        <v>96.551724137927309</v>
      </c>
      <c r="F27">
        <v>99.310344827542153</v>
      </c>
    </row>
    <row r="28" spans="1:6" x14ac:dyDescent="0.25">
      <c r="A28">
        <v>2</v>
      </c>
      <c r="B28">
        <v>100.00000000000001</v>
      </c>
      <c r="C28">
        <v>90.97222222229567</v>
      </c>
      <c r="D28">
        <v>100.69444444448911</v>
      </c>
      <c r="E28">
        <v>96.527777777772485</v>
      </c>
      <c r="F28">
        <v>100.00000000000001</v>
      </c>
    </row>
    <row r="29" spans="1:6" x14ac:dyDescent="0.25">
      <c r="A29">
        <v>2</v>
      </c>
      <c r="B29">
        <v>100</v>
      </c>
      <c r="C29">
        <v>92.465753424709092</v>
      </c>
      <c r="D29">
        <v>100</v>
      </c>
      <c r="E29">
        <v>95.890410958961567</v>
      </c>
      <c r="F29">
        <v>98.630136986320522</v>
      </c>
    </row>
    <row r="30" spans="1:6" x14ac:dyDescent="0.25">
      <c r="A30">
        <v>2</v>
      </c>
      <c r="B30">
        <v>100</v>
      </c>
      <c r="C30">
        <v>95.070422535226839</v>
      </c>
      <c r="D30">
        <v>102.81690140841023</v>
      </c>
      <c r="E30">
        <v>98.591549295794906</v>
      </c>
      <c r="F30">
        <v>101.40845070420511</v>
      </c>
    </row>
    <row r="31" spans="1:6" x14ac:dyDescent="0.25">
      <c r="A31">
        <v>2</v>
      </c>
      <c r="B31">
        <v>100</v>
      </c>
      <c r="C31">
        <v>95.035460992815402</v>
      </c>
      <c r="D31">
        <v>103.54609929067117</v>
      </c>
      <c r="E31">
        <v>101.41843971629073</v>
      </c>
      <c r="F31">
        <v>102.83687943258145</v>
      </c>
    </row>
    <row r="32" spans="1:6" x14ac:dyDescent="0.25">
      <c r="A32">
        <v>2</v>
      </c>
      <c r="B32">
        <v>100</v>
      </c>
      <c r="C32">
        <v>95.070422535226839</v>
      </c>
      <c r="D32">
        <v>103.52112676056805</v>
      </c>
      <c r="E32">
        <v>100.70422535215783</v>
      </c>
      <c r="F32">
        <v>101.40845070420511</v>
      </c>
    </row>
    <row r="33" spans="1:6" x14ac:dyDescent="0.25">
      <c r="A33">
        <v>2</v>
      </c>
      <c r="B33">
        <v>100</v>
      </c>
      <c r="C33">
        <v>93.661971831021731</v>
      </c>
      <c r="D33">
        <v>104.22535211272589</v>
      </c>
      <c r="E33">
        <v>100.70422535215783</v>
      </c>
      <c r="F33">
        <v>102.11267605636294</v>
      </c>
    </row>
    <row r="34" spans="1:6" x14ac:dyDescent="0.25">
      <c r="A34">
        <v>2</v>
      </c>
      <c r="B34">
        <v>100</v>
      </c>
      <c r="C34">
        <v>86.713286713209158</v>
      </c>
      <c r="D34">
        <v>103.49650349650656</v>
      </c>
      <c r="E34">
        <v>99.30069930065477</v>
      </c>
      <c r="F34">
        <v>100.69930069923544</v>
      </c>
    </row>
    <row r="35" spans="1:6" x14ac:dyDescent="0.25">
      <c r="A35">
        <v>2</v>
      </c>
      <c r="B35">
        <v>100</v>
      </c>
      <c r="C35">
        <v>92.307692307641645</v>
      </c>
      <c r="D35">
        <v>100</v>
      </c>
      <c r="E35">
        <v>96.503496503493423</v>
      </c>
      <c r="F35">
        <v>100.69930069923544</v>
      </c>
    </row>
    <row r="36" spans="1:6" x14ac:dyDescent="0.25">
      <c r="A36">
        <v>2</v>
      </c>
      <c r="B36">
        <v>100</v>
      </c>
      <c r="C36">
        <v>91.608391608406194</v>
      </c>
      <c r="D36">
        <v>100.69930069923544</v>
      </c>
      <c r="E36">
        <v>100</v>
      </c>
      <c r="F36">
        <v>101.39860139858065</v>
      </c>
    </row>
    <row r="37" spans="1:6" x14ac:dyDescent="0.25">
      <c r="A37">
        <v>2</v>
      </c>
      <c r="B37">
        <v>100</v>
      </c>
      <c r="C37">
        <v>90.909090909060964</v>
      </c>
      <c r="D37">
        <v>100.69930069923544</v>
      </c>
      <c r="E37">
        <v>100.69930069923544</v>
      </c>
      <c r="F37">
        <v>102.09790209781612</v>
      </c>
    </row>
    <row r="38" spans="1:6" x14ac:dyDescent="0.25">
      <c r="A38">
        <v>2</v>
      </c>
      <c r="B38">
        <v>100</v>
      </c>
      <c r="C38">
        <v>92.253521126816636</v>
      </c>
      <c r="D38">
        <v>101.40845070420511</v>
      </c>
      <c r="E38">
        <v>101.40845070420511</v>
      </c>
      <c r="F38">
        <v>103.52112676056805</v>
      </c>
    </row>
    <row r="39" spans="1:6" x14ac:dyDescent="0.25">
      <c r="A39">
        <v>2</v>
      </c>
      <c r="B39">
        <v>100</v>
      </c>
      <c r="C39">
        <v>91.608391608406194</v>
      </c>
      <c r="D39">
        <v>100</v>
      </c>
      <c r="E39">
        <v>99.30069930065477</v>
      </c>
      <c r="F39">
        <v>102.79720279716133</v>
      </c>
    </row>
    <row r="40" spans="1:6" x14ac:dyDescent="0.25">
      <c r="A40">
        <v>2</v>
      </c>
      <c r="B40">
        <v>100</v>
      </c>
      <c r="C40">
        <v>92.957746478863911</v>
      </c>
      <c r="D40">
        <v>101.40845070420511</v>
      </c>
      <c r="E40">
        <v>100</v>
      </c>
      <c r="F40">
        <v>104.22535211272589</v>
      </c>
    </row>
    <row r="41" spans="1:6" x14ac:dyDescent="0.25">
      <c r="A41">
        <v>2</v>
      </c>
      <c r="B41">
        <v>100</v>
      </c>
      <c r="C41">
        <v>94.366197183069005</v>
      </c>
      <c r="D41">
        <v>100.70422535215783</v>
      </c>
      <c r="E41">
        <v>100</v>
      </c>
      <c r="F41">
        <v>102.81690140841023</v>
      </c>
    </row>
    <row r="42" spans="1:6" x14ac:dyDescent="0.25">
      <c r="A42">
        <v>3</v>
      </c>
      <c r="B42">
        <v>100</v>
      </c>
      <c r="C42">
        <v>107.92079207920793</v>
      </c>
      <c r="D42">
        <v>111.88118811881186</v>
      </c>
      <c r="E42">
        <v>100</v>
      </c>
      <c r="F42">
        <v>111.88118811881186</v>
      </c>
    </row>
    <row r="43" spans="1:6" x14ac:dyDescent="0.25">
      <c r="A43">
        <v>3</v>
      </c>
      <c r="B43">
        <v>100</v>
      </c>
      <c r="C43">
        <v>89.795918367346943</v>
      </c>
      <c r="D43">
        <v>119.38775510204081</v>
      </c>
      <c r="E43">
        <v>100</v>
      </c>
      <c r="F43">
        <v>100</v>
      </c>
    </row>
    <row r="44" spans="1:6" x14ac:dyDescent="0.25">
      <c r="A44">
        <v>3</v>
      </c>
      <c r="B44">
        <v>100</v>
      </c>
      <c r="C44">
        <v>85.593220338983059</v>
      </c>
      <c r="D44">
        <v>100.84745762711864</v>
      </c>
      <c r="E44">
        <v>94.067796610169509</v>
      </c>
      <c r="F44">
        <v>100.84745762711864</v>
      </c>
    </row>
    <row r="45" spans="1:6" x14ac:dyDescent="0.25">
      <c r="A45">
        <v>3</v>
      </c>
      <c r="B45">
        <v>100</v>
      </c>
      <c r="C45">
        <v>74.242424242424235</v>
      </c>
      <c r="D45">
        <v>100</v>
      </c>
      <c r="E45">
        <v>82.575757575757578</v>
      </c>
      <c r="F45">
        <v>100</v>
      </c>
    </row>
    <row r="46" spans="1:6" x14ac:dyDescent="0.25">
      <c r="A46">
        <v>3</v>
      </c>
      <c r="B46">
        <v>100</v>
      </c>
      <c r="C46">
        <v>69.078947368421055</v>
      </c>
      <c r="D46">
        <v>86.84210526315789</v>
      </c>
      <c r="E46">
        <v>88.15789473684211</v>
      </c>
      <c r="F46">
        <v>86.84210526315789</v>
      </c>
    </row>
    <row r="47" spans="1:6" x14ac:dyDescent="0.25">
      <c r="A47">
        <v>3</v>
      </c>
      <c r="B47">
        <v>100</v>
      </c>
      <c r="C47">
        <v>71.232876712328775</v>
      </c>
      <c r="D47">
        <v>101.36986301369863</v>
      </c>
      <c r="E47">
        <v>104.10958904109589</v>
      </c>
      <c r="F47">
        <v>101.36986301369863</v>
      </c>
    </row>
    <row r="48" spans="1:6" x14ac:dyDescent="0.25">
      <c r="A48">
        <v>3</v>
      </c>
      <c r="B48">
        <v>100</v>
      </c>
      <c r="C48">
        <v>73.376623376623371</v>
      </c>
      <c r="D48">
        <v>94.15584415584415</v>
      </c>
      <c r="E48">
        <v>101.94805194805194</v>
      </c>
      <c r="F48">
        <v>94.15584415584415</v>
      </c>
    </row>
    <row r="49" spans="1:6" x14ac:dyDescent="0.25">
      <c r="A49">
        <v>3</v>
      </c>
      <c r="B49">
        <v>100</v>
      </c>
      <c r="C49">
        <v>65.806451612903217</v>
      </c>
      <c r="D49">
        <v>103.87096774193549</v>
      </c>
      <c r="E49">
        <v>109.03225806451613</v>
      </c>
      <c r="F49">
        <v>103.87096774193549</v>
      </c>
    </row>
    <row r="50" spans="1:6" x14ac:dyDescent="0.25">
      <c r="A50">
        <v>3</v>
      </c>
      <c r="B50">
        <v>100</v>
      </c>
      <c r="C50">
        <v>60.869565217391298</v>
      </c>
      <c r="D50">
        <v>100</v>
      </c>
      <c r="E50">
        <v>105.59006211180123</v>
      </c>
      <c r="F50">
        <v>100</v>
      </c>
    </row>
    <row r="51" spans="1:6" x14ac:dyDescent="0.25">
      <c r="A51">
        <v>3</v>
      </c>
      <c r="B51">
        <v>100</v>
      </c>
      <c r="C51">
        <v>64.15094339622641</v>
      </c>
      <c r="D51">
        <v>100</v>
      </c>
      <c r="E51">
        <v>108.17610062893081</v>
      </c>
      <c r="F51">
        <v>100</v>
      </c>
    </row>
    <row r="52" spans="1:6" x14ac:dyDescent="0.25">
      <c r="A52">
        <v>3</v>
      </c>
      <c r="B52">
        <v>100</v>
      </c>
      <c r="C52">
        <v>63.291139240506325</v>
      </c>
      <c r="D52">
        <v>100</v>
      </c>
      <c r="E52">
        <v>107.59493670886076</v>
      </c>
      <c r="F52">
        <v>106.96202531645569</v>
      </c>
    </row>
    <row r="53" spans="1:6" x14ac:dyDescent="0.25">
      <c r="A53">
        <v>3</v>
      </c>
      <c r="B53">
        <v>100</v>
      </c>
      <c r="C53">
        <v>60.11904761904762</v>
      </c>
      <c r="D53">
        <v>101.19047619047619</v>
      </c>
      <c r="E53">
        <v>98.214285714285722</v>
      </c>
      <c r="F53">
        <v>101.19047619047619</v>
      </c>
    </row>
    <row r="54" spans="1:6" x14ac:dyDescent="0.25">
      <c r="A54">
        <v>3</v>
      </c>
      <c r="B54">
        <v>100</v>
      </c>
      <c r="C54">
        <v>61.176470588235297</v>
      </c>
      <c r="D54">
        <v>100</v>
      </c>
      <c r="E54">
        <v>96.470588235294116</v>
      </c>
      <c r="F54">
        <v>100</v>
      </c>
    </row>
    <row r="55" spans="1:6" x14ac:dyDescent="0.25">
      <c r="A55">
        <v>3</v>
      </c>
      <c r="B55">
        <v>100</v>
      </c>
      <c r="C55">
        <v>58.235294117647058</v>
      </c>
      <c r="D55">
        <v>100</v>
      </c>
      <c r="E55">
        <v>95.882352941176478</v>
      </c>
      <c r="F55">
        <v>100</v>
      </c>
    </row>
    <row r="56" spans="1:6" x14ac:dyDescent="0.25">
      <c r="A56">
        <v>3</v>
      </c>
      <c r="B56">
        <v>100</v>
      </c>
      <c r="C56">
        <v>58.928571428571431</v>
      </c>
      <c r="D56">
        <v>102.97619047619048</v>
      </c>
      <c r="E56">
        <v>101.19047619047619</v>
      </c>
      <c r="F56">
        <v>99.404761904761912</v>
      </c>
    </row>
    <row r="57" spans="1:6" x14ac:dyDescent="0.25">
      <c r="A57">
        <v>3</v>
      </c>
      <c r="B57">
        <v>100</v>
      </c>
      <c r="C57">
        <v>68.211920529801318</v>
      </c>
      <c r="D57">
        <v>109.27152317880794</v>
      </c>
      <c r="E57">
        <v>112.58278145695364</v>
      </c>
      <c r="F57">
        <v>109.27152317880794</v>
      </c>
    </row>
    <row r="58" spans="1:6" x14ac:dyDescent="0.25">
      <c r="A58">
        <v>3</v>
      </c>
      <c r="B58">
        <v>100</v>
      </c>
      <c r="C58">
        <v>63.448275862068968</v>
      </c>
      <c r="D58">
        <v>115.86206896551724</v>
      </c>
      <c r="E58">
        <v>117.24137931034483</v>
      </c>
      <c r="F58">
        <v>113.10344827586208</v>
      </c>
    </row>
    <row r="59" spans="1:6" x14ac:dyDescent="0.25">
      <c r="A59">
        <v>3</v>
      </c>
      <c r="B59">
        <v>100</v>
      </c>
      <c r="C59">
        <v>68.493150684931507</v>
      </c>
      <c r="D59">
        <v>113.69863013698631</v>
      </c>
      <c r="E59">
        <v>117.8082191780822</v>
      </c>
      <c r="F59">
        <v>113.01369863013699</v>
      </c>
    </row>
    <row r="60" spans="1:6" x14ac:dyDescent="0.25">
      <c r="A60">
        <v>3</v>
      </c>
      <c r="B60">
        <v>100</v>
      </c>
      <c r="C60">
        <v>74.468085106382986</v>
      </c>
      <c r="D60">
        <v>116.31205673758866</v>
      </c>
      <c r="E60">
        <v>121.27659574468086</v>
      </c>
      <c r="F60">
        <v>114.8936170212766</v>
      </c>
    </row>
    <row r="61" spans="1:6" x14ac:dyDescent="0.25">
      <c r="A61">
        <v>3</v>
      </c>
      <c r="B61">
        <v>99.999999999999986</v>
      </c>
      <c r="C61">
        <v>75.18248175182481</v>
      </c>
      <c r="D61">
        <v>114.5985401459854</v>
      </c>
      <c r="E61">
        <v>123.35766423357663</v>
      </c>
      <c r="F61">
        <v>113.86861313868613</v>
      </c>
    </row>
    <row r="62" spans="1:6" x14ac:dyDescent="0.25">
      <c r="A62">
        <v>4</v>
      </c>
      <c r="B62">
        <v>99.999999999999986</v>
      </c>
      <c r="C62">
        <v>97.609561752963941</v>
      </c>
      <c r="D62">
        <v>83.665338645472787</v>
      </c>
      <c r="E62">
        <v>109.56175298814418</v>
      </c>
      <c r="F62">
        <v>83.665338645472787</v>
      </c>
    </row>
    <row r="63" spans="1:6" x14ac:dyDescent="0.25">
      <c r="A63">
        <v>4</v>
      </c>
      <c r="B63">
        <v>100</v>
      </c>
      <c r="C63">
        <v>98.015873015939533</v>
      </c>
      <c r="D63">
        <v>110.91269841279092</v>
      </c>
      <c r="E63">
        <v>96.031746031748128</v>
      </c>
      <c r="F63">
        <v>114.88095238104282</v>
      </c>
    </row>
    <row r="64" spans="1:6" x14ac:dyDescent="0.25">
      <c r="A64">
        <v>4</v>
      </c>
      <c r="B64">
        <v>100</v>
      </c>
      <c r="C64">
        <v>94.938917975498441</v>
      </c>
      <c r="D64">
        <v>103.49040139615633</v>
      </c>
      <c r="E64">
        <v>97.556719022702083</v>
      </c>
      <c r="F64">
        <v>104.1884816753185</v>
      </c>
    </row>
    <row r="65" spans="1:6" x14ac:dyDescent="0.25">
      <c r="A65">
        <v>4</v>
      </c>
      <c r="B65">
        <v>100</v>
      </c>
      <c r="C65">
        <v>96.075085324175006</v>
      </c>
      <c r="D65">
        <v>102.55972696242603</v>
      </c>
      <c r="E65">
        <v>101.70648464157979</v>
      </c>
      <c r="F65">
        <v>102.73037542657273</v>
      </c>
    </row>
    <row r="66" spans="1:6" x14ac:dyDescent="0.25">
      <c r="A66">
        <v>4</v>
      </c>
      <c r="B66">
        <v>100</v>
      </c>
      <c r="C66">
        <v>99.831081081098048</v>
      </c>
      <c r="D66">
        <v>102.53378378375253</v>
      </c>
      <c r="E66">
        <v>102.19594594594858</v>
      </c>
      <c r="F66">
        <v>103.71621621617781</v>
      </c>
    </row>
    <row r="67" spans="1:6" x14ac:dyDescent="0.25">
      <c r="A67">
        <v>4</v>
      </c>
      <c r="B67">
        <v>100</v>
      </c>
      <c r="C67">
        <v>103.1825795645041</v>
      </c>
      <c r="D67">
        <v>101.50753768851331</v>
      </c>
      <c r="E67">
        <v>101.67504187610133</v>
      </c>
      <c r="F67">
        <v>103.01507537691609</v>
      </c>
    </row>
    <row r="68" spans="1:6" x14ac:dyDescent="0.25">
      <c r="A68">
        <v>4</v>
      </c>
      <c r="B68">
        <v>100</v>
      </c>
      <c r="C68">
        <v>103.14569536414072</v>
      </c>
      <c r="D68">
        <v>101.32450331123441</v>
      </c>
      <c r="E68">
        <v>100.66225165556257</v>
      </c>
      <c r="F68">
        <v>101.49006622512503</v>
      </c>
    </row>
    <row r="69" spans="1:6" x14ac:dyDescent="0.25">
      <c r="A69">
        <v>4</v>
      </c>
      <c r="B69">
        <v>100</v>
      </c>
      <c r="C69">
        <v>99.839486356356289</v>
      </c>
      <c r="D69">
        <v>99.839486356356289</v>
      </c>
      <c r="E69">
        <v>98.394863563456795</v>
      </c>
      <c r="F69">
        <v>99.3579454254251</v>
      </c>
    </row>
    <row r="70" spans="1:6" x14ac:dyDescent="0.25">
      <c r="A70">
        <v>4</v>
      </c>
      <c r="B70">
        <v>100</v>
      </c>
      <c r="C70">
        <v>101.14192495921029</v>
      </c>
      <c r="D70">
        <v>102.12071778140593</v>
      </c>
      <c r="E70">
        <v>100.32626427402933</v>
      </c>
      <c r="F70">
        <v>101.46818923323963</v>
      </c>
    </row>
    <row r="71" spans="1:6" x14ac:dyDescent="0.25">
      <c r="A71">
        <v>4</v>
      </c>
      <c r="B71">
        <v>100</v>
      </c>
      <c r="C71">
        <v>101.14192495921029</v>
      </c>
      <c r="D71">
        <v>102.44698205543524</v>
      </c>
      <c r="E71">
        <v>101.30505709622496</v>
      </c>
      <c r="F71">
        <v>102.12071778140593</v>
      </c>
    </row>
    <row r="72" spans="1:6" x14ac:dyDescent="0.25">
      <c r="A72">
        <v>4</v>
      </c>
      <c r="B72">
        <v>100</v>
      </c>
      <c r="C72">
        <v>100.16233766232149</v>
      </c>
      <c r="D72">
        <v>102.11038961039361</v>
      </c>
      <c r="E72">
        <v>100.64935064939309</v>
      </c>
      <c r="F72">
        <v>101.94805194807212</v>
      </c>
    </row>
    <row r="73" spans="1:6" x14ac:dyDescent="0.25">
      <c r="A73">
        <v>4</v>
      </c>
      <c r="B73">
        <v>100</v>
      </c>
      <c r="C73">
        <v>100.32573289899022</v>
      </c>
      <c r="D73">
        <v>102.11726384365154</v>
      </c>
      <c r="E73">
        <v>100.81433224758308</v>
      </c>
      <c r="F73">
        <v>102.60586319213688</v>
      </c>
    </row>
    <row r="74" spans="1:6" x14ac:dyDescent="0.25">
      <c r="A74">
        <v>4</v>
      </c>
      <c r="B74">
        <v>100</v>
      </c>
      <c r="C74">
        <v>99.676898222865972</v>
      </c>
      <c r="D74">
        <v>101.29240710821618</v>
      </c>
      <c r="E74">
        <v>100.32310177702739</v>
      </c>
      <c r="F74">
        <v>101.93861066237758</v>
      </c>
    </row>
    <row r="75" spans="1:6" x14ac:dyDescent="0.25">
      <c r="A75">
        <v>4</v>
      </c>
      <c r="B75">
        <v>100</v>
      </c>
      <c r="C75">
        <v>100</v>
      </c>
      <c r="D75">
        <v>102.26171243940497</v>
      </c>
      <c r="E75">
        <v>100.32310177702739</v>
      </c>
      <c r="F75">
        <v>102.42326332791866</v>
      </c>
    </row>
    <row r="76" spans="1:6" x14ac:dyDescent="0.25">
      <c r="A76">
        <v>4</v>
      </c>
      <c r="B76">
        <v>100</v>
      </c>
      <c r="C76">
        <v>99.839743589653921</v>
      </c>
      <c r="D76">
        <v>101.28205128202823</v>
      </c>
      <c r="E76">
        <v>99.519230769173305</v>
      </c>
      <c r="F76">
        <v>101.44230769226854</v>
      </c>
    </row>
    <row r="77" spans="1:6" x14ac:dyDescent="0.25">
      <c r="A77">
        <v>4</v>
      </c>
      <c r="B77">
        <v>100</v>
      </c>
      <c r="C77">
        <v>99.043062200947375</v>
      </c>
      <c r="D77">
        <v>100.79744816589474</v>
      </c>
      <c r="E77">
        <v>99.362041467263154</v>
      </c>
      <c r="F77">
        <v>100.79744816589474</v>
      </c>
    </row>
    <row r="78" spans="1:6" x14ac:dyDescent="0.25">
      <c r="A78">
        <v>4</v>
      </c>
      <c r="B78">
        <v>100</v>
      </c>
      <c r="C78">
        <v>98.883572567789471</v>
      </c>
      <c r="D78">
        <v>100.95693779905264</v>
      </c>
      <c r="E78">
        <v>99.362041467263154</v>
      </c>
      <c r="F78">
        <v>101.11642743221053</v>
      </c>
    </row>
    <row r="79" spans="1:6" x14ac:dyDescent="0.25">
      <c r="A79">
        <v>4</v>
      </c>
      <c r="B79">
        <v>100</v>
      </c>
      <c r="C79">
        <v>98.251192368908832</v>
      </c>
      <c r="D79">
        <v>101.11287758345982</v>
      </c>
      <c r="E79">
        <v>99.046104928448017</v>
      </c>
      <c r="F79">
        <v>100.31796502392061</v>
      </c>
    </row>
    <row r="80" spans="1:6" x14ac:dyDescent="0.25">
      <c r="A80">
        <v>4</v>
      </c>
      <c r="B80">
        <v>100</v>
      </c>
      <c r="C80">
        <v>98.095238095322912</v>
      </c>
      <c r="D80">
        <v>100.47619047624785</v>
      </c>
      <c r="E80">
        <v>99.047619047713823</v>
      </c>
      <c r="F80">
        <v>100.31746031753349</v>
      </c>
    </row>
    <row r="81" spans="1:6" x14ac:dyDescent="0.25">
      <c r="A81">
        <v>4</v>
      </c>
      <c r="B81">
        <v>100</v>
      </c>
      <c r="C81">
        <v>98.412698412751624</v>
      </c>
      <c r="D81">
        <v>100.31746031753349</v>
      </c>
      <c r="E81">
        <v>99.047619047713823</v>
      </c>
      <c r="F81">
        <v>100.6349206349622</v>
      </c>
    </row>
    <row r="82" spans="1:6" x14ac:dyDescent="0.25">
      <c r="A82">
        <v>5</v>
      </c>
      <c r="B82">
        <v>100</v>
      </c>
      <c r="C82">
        <v>100</v>
      </c>
      <c r="D82">
        <v>65</v>
      </c>
      <c r="E82">
        <v>55</v>
      </c>
      <c r="F82">
        <v>197.5</v>
      </c>
    </row>
    <row r="83" spans="1:6" x14ac:dyDescent="0.25">
      <c r="A83">
        <v>5</v>
      </c>
      <c r="B83">
        <v>100</v>
      </c>
      <c r="C83">
        <v>100</v>
      </c>
      <c r="D83">
        <v>100</v>
      </c>
      <c r="E83">
        <v>95.65217391304347</v>
      </c>
      <c r="F83">
        <v>215.21739130434781</v>
      </c>
    </row>
    <row r="84" spans="1:6" x14ac:dyDescent="0.25">
      <c r="A84">
        <v>5</v>
      </c>
      <c r="B84">
        <v>100</v>
      </c>
      <c r="C84">
        <v>102.8301886792453</v>
      </c>
      <c r="D84">
        <v>102.8301886792453</v>
      </c>
      <c r="E84">
        <v>55.660377358490564</v>
      </c>
      <c r="F84">
        <v>153.77358490566036</v>
      </c>
    </row>
    <row r="85" spans="1:6" x14ac:dyDescent="0.25">
      <c r="A85">
        <v>5</v>
      </c>
      <c r="B85">
        <v>100</v>
      </c>
      <c r="C85">
        <v>100</v>
      </c>
      <c r="D85">
        <v>140.65040650406505</v>
      </c>
      <c r="E85">
        <v>52.845528455284551</v>
      </c>
      <c r="F85">
        <v>140.65040650406505</v>
      </c>
    </row>
    <row r="86" spans="1:6" x14ac:dyDescent="0.25">
      <c r="A86">
        <v>5</v>
      </c>
      <c r="B86">
        <v>100</v>
      </c>
      <c r="C86">
        <v>100</v>
      </c>
      <c r="D86">
        <v>136.15384615384616</v>
      </c>
      <c r="E86">
        <v>53.076923076923073</v>
      </c>
      <c r="F86">
        <v>137.69230769230768</v>
      </c>
    </row>
    <row r="87" spans="1:6" x14ac:dyDescent="0.25">
      <c r="A87">
        <v>5</v>
      </c>
      <c r="B87">
        <v>100</v>
      </c>
      <c r="C87">
        <v>112.6865671641791</v>
      </c>
      <c r="D87">
        <v>131.34328358208955</v>
      </c>
      <c r="E87">
        <v>54.477611940298502</v>
      </c>
      <c r="F87">
        <v>136.56716417910448</v>
      </c>
    </row>
    <row r="88" spans="1:6" x14ac:dyDescent="0.25">
      <c r="A88">
        <v>5</v>
      </c>
      <c r="B88">
        <v>100</v>
      </c>
      <c r="C88">
        <v>84.523809523809533</v>
      </c>
      <c r="D88">
        <v>104.16666666666667</v>
      </c>
      <c r="E88">
        <v>58.928571428571431</v>
      </c>
      <c r="F88">
        <v>113.0952380952381</v>
      </c>
    </row>
    <row r="89" spans="1:6" x14ac:dyDescent="0.25">
      <c r="A89">
        <v>5</v>
      </c>
      <c r="B89">
        <v>100</v>
      </c>
      <c r="C89">
        <v>89.204545454545453</v>
      </c>
      <c r="D89">
        <v>101.13636363636364</v>
      </c>
      <c r="E89">
        <v>55.113636363636367</v>
      </c>
      <c r="F89">
        <v>108.52272727272727</v>
      </c>
    </row>
    <row r="90" spans="1:6" x14ac:dyDescent="0.25">
      <c r="A90">
        <v>5</v>
      </c>
      <c r="B90">
        <v>100</v>
      </c>
      <c r="C90">
        <v>93.220338983050851</v>
      </c>
      <c r="D90">
        <v>102.25988700564972</v>
      </c>
      <c r="E90">
        <v>68.926553672316388</v>
      </c>
      <c r="F90">
        <v>109.60451977401129</v>
      </c>
    </row>
    <row r="91" spans="1:6" x14ac:dyDescent="0.25">
      <c r="A91">
        <v>5</v>
      </c>
      <c r="B91">
        <v>100</v>
      </c>
      <c r="C91">
        <v>104.97237569060773</v>
      </c>
      <c r="D91">
        <v>101.65745856353591</v>
      </c>
      <c r="E91">
        <v>67.95580110497238</v>
      </c>
      <c r="F91">
        <v>107.18232044198895</v>
      </c>
    </row>
    <row r="92" spans="1:6" x14ac:dyDescent="0.25">
      <c r="A92">
        <v>5</v>
      </c>
      <c r="B92">
        <v>100</v>
      </c>
      <c r="C92">
        <v>102.15053763440859</v>
      </c>
      <c r="D92">
        <v>99.462365591397841</v>
      </c>
      <c r="E92">
        <v>70.430107526881713</v>
      </c>
      <c r="F92">
        <v>104.83870967741935</v>
      </c>
    </row>
    <row r="93" spans="1:6" x14ac:dyDescent="0.25">
      <c r="A93">
        <v>5</v>
      </c>
      <c r="B93">
        <v>100</v>
      </c>
      <c r="C93">
        <v>101.06951871657753</v>
      </c>
      <c r="D93">
        <v>103.74331550802138</v>
      </c>
      <c r="E93">
        <v>73.262032085561486</v>
      </c>
      <c r="F93">
        <v>104.27807486631015</v>
      </c>
    </row>
    <row r="94" spans="1:6" x14ac:dyDescent="0.25">
      <c r="A94">
        <v>5</v>
      </c>
      <c r="B94">
        <v>100</v>
      </c>
      <c r="C94">
        <v>100.52910052910053</v>
      </c>
      <c r="D94">
        <v>103.17460317460318</v>
      </c>
      <c r="E94">
        <v>75.13227513227514</v>
      </c>
      <c r="F94">
        <v>103.17460317460318</v>
      </c>
    </row>
    <row r="95" spans="1:6" x14ac:dyDescent="0.25">
      <c r="A95">
        <v>5</v>
      </c>
      <c r="B95">
        <v>100</v>
      </c>
      <c r="C95">
        <v>98.94736842105263</v>
      </c>
      <c r="D95">
        <v>103.15789473684211</v>
      </c>
      <c r="E95">
        <v>77.368421052631589</v>
      </c>
      <c r="F95">
        <v>102.63157894736842</v>
      </c>
    </row>
    <row r="96" spans="1:6" x14ac:dyDescent="0.25">
      <c r="A96">
        <v>5</v>
      </c>
      <c r="B96">
        <v>100</v>
      </c>
      <c r="C96">
        <v>102.61780104712042</v>
      </c>
      <c r="D96">
        <v>102.09424083769633</v>
      </c>
      <c r="E96">
        <v>76.439790575916234</v>
      </c>
      <c r="F96">
        <v>102.61780104712042</v>
      </c>
    </row>
    <row r="97" spans="1:6" x14ac:dyDescent="0.25">
      <c r="A97">
        <v>5</v>
      </c>
      <c r="B97">
        <v>100</v>
      </c>
      <c r="C97">
        <v>102.63157894736842</v>
      </c>
      <c r="D97">
        <v>103.68421052631579</v>
      </c>
      <c r="E97">
        <v>77.89473684210526</v>
      </c>
      <c r="F97">
        <v>102.63157894736842</v>
      </c>
    </row>
    <row r="98" spans="1:6" x14ac:dyDescent="0.25">
      <c r="A98">
        <v>5</v>
      </c>
      <c r="B98">
        <v>100</v>
      </c>
      <c r="C98">
        <v>102.60416666666667</v>
      </c>
      <c r="D98">
        <v>102.60416666666667</v>
      </c>
      <c r="E98">
        <v>81.770833333333343</v>
      </c>
      <c r="F98">
        <v>102.08333333333334</v>
      </c>
    </row>
    <row r="99" spans="1:6" x14ac:dyDescent="0.25">
      <c r="A99">
        <v>5</v>
      </c>
      <c r="B99">
        <v>100</v>
      </c>
      <c r="C99">
        <v>101.55440414507773</v>
      </c>
      <c r="D99">
        <v>102.07253886010363</v>
      </c>
      <c r="E99">
        <v>81.865284974093271</v>
      </c>
      <c r="F99">
        <v>101.55440414507773</v>
      </c>
    </row>
    <row r="100" spans="1:6" x14ac:dyDescent="0.25">
      <c r="A100">
        <v>5</v>
      </c>
      <c r="B100">
        <v>100</v>
      </c>
      <c r="C100">
        <v>102.61780104712042</v>
      </c>
      <c r="D100">
        <v>103.66492146596859</v>
      </c>
      <c r="E100">
        <v>84.81675392670158</v>
      </c>
      <c r="F100">
        <v>102.09424083769633</v>
      </c>
    </row>
    <row r="101" spans="1:6" x14ac:dyDescent="0.25">
      <c r="A101">
        <v>5</v>
      </c>
      <c r="B101">
        <v>100</v>
      </c>
      <c r="C101">
        <v>100</v>
      </c>
      <c r="D101">
        <v>101.0204081632653</v>
      </c>
      <c r="E101">
        <v>83.673469387755105</v>
      </c>
      <c r="F101">
        <v>99.489795918367349</v>
      </c>
    </row>
    <row r="102" spans="1:6" x14ac:dyDescent="0.25">
      <c r="A102">
        <v>6</v>
      </c>
      <c r="B102">
        <v>100</v>
      </c>
      <c r="C102">
        <v>69.642857142942418</v>
      </c>
      <c r="D102">
        <v>100</v>
      </c>
      <c r="E102">
        <v>100</v>
      </c>
      <c r="F102">
        <v>100</v>
      </c>
    </row>
    <row r="103" spans="1:6" x14ac:dyDescent="0.25">
      <c r="A103">
        <v>6</v>
      </c>
      <c r="B103">
        <v>100</v>
      </c>
      <c r="C103">
        <v>91.666666666696145</v>
      </c>
      <c r="D103">
        <v>108.33333333330386</v>
      </c>
      <c r="E103">
        <v>119.44444444461146</v>
      </c>
      <c r="F103">
        <v>108.33333333330386</v>
      </c>
    </row>
    <row r="104" spans="1:6" x14ac:dyDescent="0.25">
      <c r="A104">
        <v>6</v>
      </c>
      <c r="B104">
        <v>100</v>
      </c>
      <c r="C104">
        <v>100</v>
      </c>
      <c r="D104">
        <v>105.19480519480842</v>
      </c>
      <c r="E104">
        <v>109.74025974004873</v>
      </c>
      <c r="F104">
        <v>102.59740259728018</v>
      </c>
    </row>
    <row r="105" spans="1:6" x14ac:dyDescent="0.25">
      <c r="A105">
        <v>6</v>
      </c>
      <c r="B105">
        <v>100</v>
      </c>
      <c r="C105">
        <v>93.457943925180246</v>
      </c>
      <c r="D105">
        <v>93.457943925180246</v>
      </c>
      <c r="E105">
        <v>102.3364485980224</v>
      </c>
      <c r="F105">
        <v>100</v>
      </c>
    </row>
    <row r="106" spans="1:6" x14ac:dyDescent="0.25">
      <c r="A106">
        <v>6</v>
      </c>
      <c r="B106">
        <v>100</v>
      </c>
      <c r="C106">
        <v>95.402298850636967</v>
      </c>
      <c r="D106">
        <v>93.869731800898052</v>
      </c>
      <c r="E106">
        <v>103.44827586220522</v>
      </c>
      <c r="F106">
        <v>91.954022988578075</v>
      </c>
    </row>
    <row r="107" spans="1:6" x14ac:dyDescent="0.25">
      <c r="A107">
        <v>6</v>
      </c>
      <c r="B107">
        <v>100</v>
      </c>
      <c r="C107">
        <v>98.194945848457593</v>
      </c>
      <c r="D107">
        <v>100</v>
      </c>
      <c r="E107">
        <v>107.94223826720028</v>
      </c>
      <c r="F107">
        <v>101.44404332137181</v>
      </c>
    </row>
    <row r="108" spans="1:6" x14ac:dyDescent="0.25">
      <c r="A108">
        <v>6</v>
      </c>
      <c r="B108">
        <v>100.00000000000001</v>
      </c>
      <c r="C108">
        <v>91.390728476833743</v>
      </c>
      <c r="D108">
        <v>96.6887417218786</v>
      </c>
      <c r="E108">
        <v>105.62913907284432</v>
      </c>
      <c r="F108">
        <v>101.65562913912395</v>
      </c>
    </row>
    <row r="109" spans="1:6" x14ac:dyDescent="0.25">
      <c r="A109">
        <v>6</v>
      </c>
      <c r="B109">
        <v>100</v>
      </c>
      <c r="C109">
        <v>95.341614906810563</v>
      </c>
      <c r="D109">
        <v>95.652173913007374</v>
      </c>
      <c r="E109">
        <v>104.34782608687401</v>
      </c>
      <c r="F109">
        <v>93.16770186331425</v>
      </c>
    </row>
    <row r="110" spans="1:6" x14ac:dyDescent="0.25">
      <c r="A110">
        <v>6</v>
      </c>
      <c r="B110">
        <v>100</v>
      </c>
      <c r="C110">
        <v>96.941896024487335</v>
      </c>
      <c r="D110">
        <v>101.52905198781474</v>
      </c>
      <c r="E110">
        <v>102.75229357797309</v>
      </c>
      <c r="F110">
        <v>94.189602446514272</v>
      </c>
    </row>
    <row r="111" spans="1:6" x14ac:dyDescent="0.25">
      <c r="A111">
        <v>6</v>
      </c>
      <c r="B111">
        <v>100.00000000000001</v>
      </c>
      <c r="C111">
        <v>101.21951219518303</v>
      </c>
      <c r="D111">
        <v>103.04878048789932</v>
      </c>
      <c r="E111">
        <v>103.96341463419924</v>
      </c>
      <c r="F111">
        <v>101.52439024394965</v>
      </c>
    </row>
    <row r="112" spans="1:6" x14ac:dyDescent="0.25">
      <c r="A112">
        <v>6</v>
      </c>
      <c r="B112">
        <v>100</v>
      </c>
      <c r="C112">
        <v>95.402298850567149</v>
      </c>
      <c r="D112">
        <v>99.712643678174175</v>
      </c>
      <c r="E112">
        <v>102.58620689654228</v>
      </c>
      <c r="F112">
        <v>99.137931034522495</v>
      </c>
    </row>
    <row r="113" spans="1:6" x14ac:dyDescent="0.25">
      <c r="A113">
        <v>6</v>
      </c>
      <c r="B113">
        <v>100</v>
      </c>
      <c r="C113">
        <v>95.977011494218814</v>
      </c>
      <c r="D113">
        <v>100</v>
      </c>
      <c r="E113">
        <v>101.72413793106476</v>
      </c>
      <c r="F113">
        <v>99.712643678174175</v>
      </c>
    </row>
    <row r="114" spans="1:6" x14ac:dyDescent="0.25">
      <c r="A114">
        <v>6</v>
      </c>
      <c r="B114">
        <v>100</v>
      </c>
      <c r="C114">
        <v>96.629213483087</v>
      </c>
      <c r="D114">
        <v>100</v>
      </c>
      <c r="E114">
        <v>102.52808988763111</v>
      </c>
      <c r="F114">
        <v>98.876404494326565</v>
      </c>
    </row>
    <row r="115" spans="1:6" x14ac:dyDescent="0.25">
      <c r="A115">
        <v>6</v>
      </c>
      <c r="B115">
        <v>100</v>
      </c>
      <c r="C115">
        <v>98.328690807875915</v>
      </c>
      <c r="D115">
        <v>99.721448467979315</v>
      </c>
      <c r="E115">
        <v>101.6713091922305</v>
      </c>
      <c r="F115">
        <v>99.442896935958643</v>
      </c>
    </row>
    <row r="116" spans="1:6" x14ac:dyDescent="0.25">
      <c r="A116">
        <v>6</v>
      </c>
      <c r="B116">
        <v>100</v>
      </c>
      <c r="C116">
        <v>98.885793871917286</v>
      </c>
      <c r="D116">
        <v>100.27855153202067</v>
      </c>
      <c r="E116">
        <v>102.22841225627185</v>
      </c>
      <c r="F116">
        <v>100.55710306404136</v>
      </c>
    </row>
    <row r="117" spans="1:6" x14ac:dyDescent="0.25">
      <c r="A117">
        <v>6</v>
      </c>
      <c r="B117">
        <v>100</v>
      </c>
      <c r="C117">
        <v>98.626373626332111</v>
      </c>
      <c r="D117">
        <v>98.351648351619517</v>
      </c>
      <c r="E117">
        <v>100.54945054942517</v>
      </c>
      <c r="F117">
        <v>100</v>
      </c>
    </row>
    <row r="118" spans="1:6" x14ac:dyDescent="0.25">
      <c r="A118">
        <v>6</v>
      </c>
      <c r="B118">
        <v>100</v>
      </c>
      <c r="C118">
        <v>97.831978319778429</v>
      </c>
      <c r="D118">
        <v>97.018970189734162</v>
      </c>
      <c r="E118">
        <v>99.72899728998523</v>
      </c>
      <c r="F118">
        <v>99.186991869955733</v>
      </c>
    </row>
    <row r="119" spans="1:6" x14ac:dyDescent="0.25">
      <c r="A119">
        <v>6</v>
      </c>
      <c r="B119">
        <v>100</v>
      </c>
      <c r="C119">
        <v>98.910081743919108</v>
      </c>
      <c r="D119">
        <v>98.910081743919108</v>
      </c>
      <c r="E119">
        <v>100.54495912804043</v>
      </c>
      <c r="F119">
        <v>100.54495912804043</v>
      </c>
    </row>
    <row r="120" spans="1:6" x14ac:dyDescent="0.25">
      <c r="A120">
        <v>6</v>
      </c>
      <c r="B120">
        <v>100</v>
      </c>
      <c r="C120">
        <v>98.378378378350476</v>
      </c>
      <c r="D120">
        <v>100</v>
      </c>
      <c r="E120">
        <v>101.08108108103085</v>
      </c>
      <c r="F120">
        <v>100</v>
      </c>
    </row>
    <row r="121" spans="1:6" x14ac:dyDescent="0.25">
      <c r="A121">
        <v>6</v>
      </c>
      <c r="B121">
        <v>100</v>
      </c>
      <c r="C121">
        <v>98.641304347888138</v>
      </c>
      <c r="D121">
        <v>100</v>
      </c>
      <c r="E121">
        <v>101.63043478263803</v>
      </c>
      <c r="F121">
        <v>99.728260869577625</v>
      </c>
    </row>
    <row r="122" spans="1:6" x14ac:dyDescent="0.25">
      <c r="A122">
        <v>7</v>
      </c>
      <c r="B122">
        <v>100</v>
      </c>
      <c r="C122">
        <v>122.72727272722435</v>
      </c>
      <c r="D122">
        <v>100</v>
      </c>
      <c r="E122">
        <v>102.06611570240236</v>
      </c>
      <c r="F122">
        <v>122.72727272722435</v>
      </c>
    </row>
    <row r="123" spans="1:6" x14ac:dyDescent="0.25">
      <c r="A123">
        <v>7</v>
      </c>
      <c r="B123">
        <v>100</v>
      </c>
      <c r="C123">
        <v>78.586723768814878</v>
      </c>
      <c r="D123">
        <v>100</v>
      </c>
      <c r="E123">
        <v>69.379014989288038</v>
      </c>
      <c r="F123">
        <v>78.586723768814878</v>
      </c>
    </row>
    <row r="124" spans="1:6" x14ac:dyDescent="0.25">
      <c r="A124">
        <v>7</v>
      </c>
      <c r="B124">
        <v>100</v>
      </c>
      <c r="C124">
        <v>95.059288537598206</v>
      </c>
      <c r="D124">
        <v>103.16205533598296</v>
      </c>
      <c r="E124">
        <v>67.193675889351695</v>
      </c>
      <c r="F124">
        <v>100.19762845849097</v>
      </c>
    </row>
    <row r="125" spans="1:6" x14ac:dyDescent="0.25">
      <c r="A125">
        <v>7</v>
      </c>
      <c r="B125">
        <v>100</v>
      </c>
      <c r="C125">
        <v>94.787644787584085</v>
      </c>
      <c r="D125">
        <v>104.44015444011868</v>
      </c>
      <c r="E125">
        <v>72.393822393823115</v>
      </c>
      <c r="F125">
        <v>97.683397683356901</v>
      </c>
    </row>
    <row r="126" spans="1:6" x14ac:dyDescent="0.25">
      <c r="A126">
        <v>7</v>
      </c>
      <c r="B126">
        <v>100</v>
      </c>
      <c r="C126">
        <v>99.224806201578431</v>
      </c>
      <c r="D126">
        <v>105.23255813947031</v>
      </c>
      <c r="E126">
        <v>73.837209302274061</v>
      </c>
      <c r="F126">
        <v>98.255813953426696</v>
      </c>
    </row>
    <row r="127" spans="1:6" x14ac:dyDescent="0.25">
      <c r="A127">
        <v>7</v>
      </c>
      <c r="B127">
        <v>100</v>
      </c>
      <c r="C127">
        <v>94.736842105220092</v>
      </c>
      <c r="D127">
        <v>99.818511796739799</v>
      </c>
      <c r="E127">
        <v>68.421052631554346</v>
      </c>
      <c r="F127">
        <v>94.010889292179243</v>
      </c>
    </row>
    <row r="128" spans="1:6" x14ac:dyDescent="0.25">
      <c r="A128">
        <v>7</v>
      </c>
      <c r="B128">
        <v>100</v>
      </c>
      <c r="C128">
        <v>93.750000000103583</v>
      </c>
      <c r="D128">
        <v>100.91911764714457</v>
      </c>
      <c r="E128">
        <v>72.794117647077982</v>
      </c>
      <c r="F128">
        <v>97.79411764713717</v>
      </c>
    </row>
    <row r="129" spans="1:6" x14ac:dyDescent="0.25">
      <c r="A129">
        <v>7</v>
      </c>
      <c r="B129">
        <v>100</v>
      </c>
      <c r="C129">
        <v>97.761194029811293</v>
      </c>
      <c r="D129">
        <v>102.05223880601633</v>
      </c>
      <c r="E129">
        <v>71.268656716372178</v>
      </c>
      <c r="F129">
        <v>98.13432835815604</v>
      </c>
    </row>
    <row r="130" spans="1:6" x14ac:dyDescent="0.25">
      <c r="A130">
        <v>7</v>
      </c>
      <c r="B130">
        <v>100</v>
      </c>
      <c r="C130">
        <v>97.074954296149897</v>
      </c>
      <c r="D130">
        <v>101.09689213889962</v>
      </c>
      <c r="E130">
        <v>68.555758683699736</v>
      </c>
      <c r="F130">
        <v>96.709323583183348</v>
      </c>
    </row>
    <row r="131" spans="1:6" x14ac:dyDescent="0.25">
      <c r="A131">
        <v>7</v>
      </c>
      <c r="B131">
        <v>100</v>
      </c>
      <c r="C131">
        <v>96.914700544459521</v>
      </c>
      <c r="D131">
        <v>100.36297640652042</v>
      </c>
      <c r="E131">
        <v>94.55535390195989</v>
      </c>
      <c r="F131">
        <v>95.462794918260954</v>
      </c>
    </row>
    <row r="132" spans="1:6" x14ac:dyDescent="0.25">
      <c r="A132">
        <v>7</v>
      </c>
      <c r="B132">
        <v>100.00000000000001</v>
      </c>
      <c r="C132">
        <v>97.282608695633783</v>
      </c>
      <c r="D132">
        <v>100.7246376811332</v>
      </c>
      <c r="E132">
        <v>96.195652173933979</v>
      </c>
      <c r="F132">
        <v>96.376811594217273</v>
      </c>
    </row>
    <row r="133" spans="1:6" x14ac:dyDescent="0.25">
      <c r="A133">
        <v>7</v>
      </c>
      <c r="B133">
        <v>100</v>
      </c>
      <c r="C133">
        <v>97.504456328074554</v>
      </c>
      <c r="D133">
        <v>98.039215686344292</v>
      </c>
      <c r="E133">
        <v>94.652406417187805</v>
      </c>
      <c r="F133">
        <v>98.752228164037263</v>
      </c>
    </row>
    <row r="134" spans="1:6" x14ac:dyDescent="0.25">
      <c r="A134">
        <v>7</v>
      </c>
      <c r="B134">
        <v>99.999999999999986</v>
      </c>
      <c r="C134">
        <v>99.103942652361809</v>
      </c>
      <c r="D134">
        <v>98.924731182834179</v>
      </c>
      <c r="E134">
        <v>96.236559139804172</v>
      </c>
      <c r="F134">
        <v>100.71684587811055</v>
      </c>
    </row>
    <row r="135" spans="1:6" x14ac:dyDescent="0.25">
      <c r="A135">
        <v>7</v>
      </c>
      <c r="B135">
        <v>100</v>
      </c>
      <c r="C135">
        <v>98.22064056945824</v>
      </c>
      <c r="D135">
        <v>100</v>
      </c>
      <c r="E135">
        <v>95.373665480476802</v>
      </c>
      <c r="F135">
        <v>100.53380782927714</v>
      </c>
    </row>
    <row r="136" spans="1:6" x14ac:dyDescent="0.25">
      <c r="A136">
        <v>7</v>
      </c>
      <c r="B136">
        <v>100</v>
      </c>
      <c r="C136">
        <v>97.887323943625233</v>
      </c>
      <c r="D136">
        <v>98.767605633734149</v>
      </c>
      <c r="E136">
        <v>95.42253521120692</v>
      </c>
      <c r="F136">
        <v>99.82394366197822</v>
      </c>
    </row>
    <row r="137" spans="1:6" x14ac:dyDescent="0.25">
      <c r="A137">
        <v>7</v>
      </c>
      <c r="B137">
        <v>100</v>
      </c>
      <c r="C137">
        <v>98.415492957690574</v>
      </c>
      <c r="D137">
        <v>100</v>
      </c>
      <c r="E137">
        <v>96.302816901429225</v>
      </c>
      <c r="F137">
        <v>99.11971830977771</v>
      </c>
    </row>
    <row r="138" spans="1:6" x14ac:dyDescent="0.25">
      <c r="A138">
        <v>7</v>
      </c>
      <c r="B138">
        <v>100</v>
      </c>
      <c r="C138">
        <v>97.363796133549954</v>
      </c>
      <c r="D138">
        <v>99.12126537788771</v>
      </c>
      <c r="E138">
        <v>96.485061511437678</v>
      </c>
      <c r="F138">
        <v>98.594024604507155</v>
      </c>
    </row>
    <row r="139" spans="1:6" x14ac:dyDescent="0.25">
      <c r="A139">
        <v>7</v>
      </c>
      <c r="B139">
        <v>99.999999999999986</v>
      </c>
      <c r="C139">
        <v>97.573656845728948</v>
      </c>
      <c r="D139">
        <v>98.78682842292028</v>
      </c>
      <c r="E139">
        <v>95.147313691569508</v>
      </c>
      <c r="F139">
        <v>97.920277296434776</v>
      </c>
    </row>
    <row r="140" spans="1:6" x14ac:dyDescent="0.25">
      <c r="A140">
        <v>7</v>
      </c>
      <c r="B140">
        <v>100</v>
      </c>
      <c r="C140">
        <v>98.464163822471392</v>
      </c>
      <c r="D140">
        <v>97.952218429998496</v>
      </c>
      <c r="E140">
        <v>94.709897610893549</v>
      </c>
      <c r="F140">
        <v>97.269624573367963</v>
      </c>
    </row>
    <row r="141" spans="1:6" x14ac:dyDescent="0.25">
      <c r="A141">
        <v>7</v>
      </c>
      <c r="B141">
        <v>100</v>
      </c>
      <c r="C141">
        <v>100</v>
      </c>
      <c r="D141">
        <v>98.453608247368493</v>
      </c>
      <c r="E141">
        <v>96.907216494847646</v>
      </c>
      <c r="F141">
        <v>98.453608247368493</v>
      </c>
    </row>
    <row r="142" spans="1:6" x14ac:dyDescent="0.25">
      <c r="A142">
        <v>8</v>
      </c>
      <c r="B142">
        <v>100</v>
      </c>
      <c r="C142">
        <v>100</v>
      </c>
      <c r="D142">
        <v>106.66666666661598</v>
      </c>
      <c r="E142">
        <v>79.999999999771987</v>
      </c>
      <c r="F142">
        <v>106.66666666661598</v>
      </c>
    </row>
    <row r="143" spans="1:6" x14ac:dyDescent="0.25">
      <c r="A143">
        <v>8</v>
      </c>
      <c r="B143">
        <v>100</v>
      </c>
      <c r="C143">
        <v>135.71428571399491</v>
      </c>
      <c r="D143">
        <v>121.42857142839694</v>
      </c>
      <c r="E143">
        <v>103.57142857119591</v>
      </c>
      <c r="F143">
        <v>125</v>
      </c>
    </row>
    <row r="144" spans="1:6" x14ac:dyDescent="0.25">
      <c r="A144">
        <v>8</v>
      </c>
      <c r="B144">
        <v>100</v>
      </c>
      <c r="C144">
        <v>90.624999999888672</v>
      </c>
      <c r="D144">
        <v>100</v>
      </c>
      <c r="E144">
        <v>62.499999999910941</v>
      </c>
      <c r="F144">
        <v>100</v>
      </c>
    </row>
    <row r="145" spans="1:6" x14ac:dyDescent="0.25">
      <c r="A145">
        <v>8</v>
      </c>
      <c r="B145">
        <v>100</v>
      </c>
      <c r="C145">
        <v>138.70967741950906</v>
      </c>
      <c r="D145">
        <v>129.03225806453986</v>
      </c>
      <c r="E145">
        <v>100</v>
      </c>
      <c r="F145">
        <v>129.03225806453986</v>
      </c>
    </row>
    <row r="146" spans="1:6" x14ac:dyDescent="0.25">
      <c r="A146">
        <v>8</v>
      </c>
      <c r="B146">
        <v>100</v>
      </c>
      <c r="C146">
        <v>113.88888888895924</v>
      </c>
      <c r="D146">
        <v>88.888888888959244</v>
      </c>
      <c r="E146">
        <v>77.777777777918516</v>
      </c>
      <c r="F146">
        <v>111.11111111104074</v>
      </c>
    </row>
    <row r="147" spans="1:6" x14ac:dyDescent="0.25">
      <c r="A147">
        <v>8</v>
      </c>
      <c r="B147">
        <v>100</v>
      </c>
      <c r="C147">
        <v>124.24242424221487</v>
      </c>
      <c r="D147">
        <v>103.03030303010412</v>
      </c>
      <c r="E147">
        <v>78.787878787889255</v>
      </c>
      <c r="F147">
        <v>127.27272727266445</v>
      </c>
    </row>
    <row r="148" spans="1:6" x14ac:dyDescent="0.25">
      <c r="A148">
        <v>8</v>
      </c>
      <c r="B148">
        <v>100</v>
      </c>
      <c r="C148">
        <v>117.14285714271753</v>
      </c>
      <c r="D148">
        <v>108.57142857119592</v>
      </c>
      <c r="E148">
        <v>80</v>
      </c>
      <c r="F148">
        <v>122.85714285695673</v>
      </c>
    </row>
    <row r="149" spans="1:6" x14ac:dyDescent="0.25">
      <c r="A149">
        <v>8</v>
      </c>
      <c r="B149">
        <v>100</v>
      </c>
      <c r="C149">
        <v>122.85714285695673</v>
      </c>
      <c r="D149">
        <v>119.99999999999999</v>
      </c>
      <c r="E149">
        <v>85.714285714239182</v>
      </c>
      <c r="F149">
        <v>119.99999999999999</v>
      </c>
    </row>
    <row r="150" spans="1:6" x14ac:dyDescent="0.25">
      <c r="A150">
        <v>8</v>
      </c>
      <c r="B150">
        <v>100</v>
      </c>
      <c r="C150">
        <v>105.26315789470526</v>
      </c>
      <c r="D150">
        <v>102.63157894750263</v>
      </c>
      <c r="E150">
        <v>97.368421052797359</v>
      </c>
      <c r="F150">
        <v>107.89473684220788</v>
      </c>
    </row>
    <row r="151" spans="1:6" x14ac:dyDescent="0.25">
      <c r="A151">
        <v>8</v>
      </c>
      <c r="B151">
        <v>99.999999999999986</v>
      </c>
      <c r="C151">
        <v>92.682926829180133</v>
      </c>
      <c r="D151">
        <v>95.121951219546105</v>
      </c>
      <c r="E151">
        <v>87.804878048726238</v>
      </c>
      <c r="F151">
        <v>104.8780487804539</v>
      </c>
    </row>
    <row r="152" spans="1:6" x14ac:dyDescent="0.25">
      <c r="A152">
        <v>8</v>
      </c>
      <c r="B152">
        <v>100</v>
      </c>
      <c r="C152">
        <v>93.333333333502225</v>
      </c>
      <c r="D152">
        <v>102.22222222233482</v>
      </c>
      <c r="E152">
        <v>84.444444444416305</v>
      </c>
      <c r="F152">
        <v>102.22222222233482</v>
      </c>
    </row>
    <row r="153" spans="1:6" x14ac:dyDescent="0.25">
      <c r="A153">
        <v>8</v>
      </c>
      <c r="B153">
        <v>99.999999999999986</v>
      </c>
      <c r="C153">
        <v>112.19512195127376</v>
      </c>
      <c r="D153">
        <v>112.19512195127376</v>
      </c>
      <c r="E153">
        <v>90.24390243909221</v>
      </c>
      <c r="F153">
        <v>112.19512195127376</v>
      </c>
    </row>
    <row r="154" spans="1:6" x14ac:dyDescent="0.25">
      <c r="A154">
        <v>8</v>
      </c>
      <c r="B154">
        <v>100</v>
      </c>
      <c r="C154">
        <v>112.50000000007124</v>
      </c>
      <c r="D154">
        <v>110.000000000228</v>
      </c>
      <c r="E154">
        <v>85.000000000085507</v>
      </c>
      <c r="F154">
        <v>102.50000000012825</v>
      </c>
    </row>
    <row r="155" spans="1:6" x14ac:dyDescent="0.25">
      <c r="A155">
        <v>8</v>
      </c>
      <c r="B155">
        <v>100</v>
      </c>
      <c r="C155">
        <v>97.368421052797359</v>
      </c>
      <c r="D155">
        <v>115.78947368441578</v>
      </c>
      <c r="E155">
        <v>92.1052631580921</v>
      </c>
      <c r="F155">
        <v>113.15789473691315</v>
      </c>
    </row>
    <row r="156" spans="1:6" x14ac:dyDescent="0.25">
      <c r="A156">
        <v>8</v>
      </c>
      <c r="B156">
        <v>100</v>
      </c>
      <c r="C156">
        <v>100</v>
      </c>
      <c r="D156">
        <v>121.05263157912105</v>
      </c>
      <c r="E156">
        <v>139.47368421073946</v>
      </c>
      <c r="F156">
        <v>107.89473684220788</v>
      </c>
    </row>
    <row r="157" spans="1:6" x14ac:dyDescent="0.25">
      <c r="A157">
        <v>8</v>
      </c>
      <c r="B157">
        <v>100</v>
      </c>
      <c r="C157">
        <v>100</v>
      </c>
      <c r="D157">
        <v>100</v>
      </c>
      <c r="E157">
        <v>145.00000000031349</v>
      </c>
      <c r="F157">
        <v>105.00000000025649</v>
      </c>
    </row>
    <row r="158" spans="1:6" x14ac:dyDescent="0.25">
      <c r="A158">
        <v>8</v>
      </c>
      <c r="B158">
        <v>100</v>
      </c>
      <c r="C158">
        <v>111.42857142847836</v>
      </c>
      <c r="D158">
        <v>122.85714285695673</v>
      </c>
      <c r="E158">
        <v>174.28571428543512</v>
      </c>
      <c r="F158">
        <v>105.71428571423918</v>
      </c>
    </row>
    <row r="159" spans="1:6" x14ac:dyDescent="0.25">
      <c r="A159">
        <v>8</v>
      </c>
      <c r="B159">
        <v>100</v>
      </c>
      <c r="C159">
        <v>97.368421052797359</v>
      </c>
      <c r="D159">
        <v>128.94736842132892</v>
      </c>
      <c r="E159">
        <v>150.00000000014998</v>
      </c>
      <c r="F159">
        <v>110.52631578971051</v>
      </c>
    </row>
    <row r="160" spans="1:6" x14ac:dyDescent="0.25">
      <c r="A160">
        <v>8</v>
      </c>
      <c r="B160">
        <v>99.999999999999986</v>
      </c>
      <c r="C160">
        <v>95.121951219546105</v>
      </c>
      <c r="D160">
        <v>114.63414634136169</v>
      </c>
      <c r="E160">
        <v>131.70731707308934</v>
      </c>
      <c r="F160">
        <v>107.31707317081987</v>
      </c>
    </row>
    <row r="161" spans="1:6" x14ac:dyDescent="0.25">
      <c r="A161">
        <v>8</v>
      </c>
      <c r="B161">
        <v>100.00000000000001</v>
      </c>
      <c r="C161">
        <v>110.25641025633531</v>
      </c>
      <c r="D161">
        <v>112.82051282056528</v>
      </c>
      <c r="E161">
        <v>123.07692307690061</v>
      </c>
      <c r="F161">
        <v>117.94871794873295</v>
      </c>
    </row>
    <row r="162" spans="1:6" x14ac:dyDescent="0.25">
      <c r="A162">
        <v>9</v>
      </c>
      <c r="B162">
        <v>100</v>
      </c>
      <c r="C162">
        <v>100</v>
      </c>
      <c r="D162">
        <v>100</v>
      </c>
      <c r="E162">
        <v>81.56956004751315</v>
      </c>
      <c r="F162">
        <v>100</v>
      </c>
    </row>
    <row r="163" spans="1:6" x14ac:dyDescent="0.25">
      <c r="A163">
        <v>9</v>
      </c>
      <c r="B163">
        <v>100</v>
      </c>
      <c r="C163">
        <v>89.738430583566128</v>
      </c>
      <c r="D163">
        <v>89.436619718376889</v>
      </c>
      <c r="E163">
        <v>82.7967806842138</v>
      </c>
      <c r="F163">
        <v>96.076458752539978</v>
      </c>
    </row>
    <row r="164" spans="1:6" x14ac:dyDescent="0.25">
      <c r="A164">
        <v>9</v>
      </c>
      <c r="B164">
        <v>100.00000000000001</v>
      </c>
      <c r="C164">
        <v>86.140519730463495</v>
      </c>
      <c r="D164">
        <v>86.525505293501979</v>
      </c>
      <c r="E164">
        <v>81.424446583242315</v>
      </c>
      <c r="F164">
        <v>95.187680461867416</v>
      </c>
    </row>
    <row r="165" spans="1:6" x14ac:dyDescent="0.25">
      <c r="A165">
        <v>9</v>
      </c>
      <c r="B165">
        <v>100.00000000000001</v>
      </c>
      <c r="C165">
        <v>98.648648648658948</v>
      </c>
      <c r="D165">
        <v>88.513513513448714</v>
      </c>
      <c r="E165">
        <v>91.1196911196065</v>
      </c>
      <c r="F165">
        <v>97.58687258673875</v>
      </c>
    </row>
    <row r="166" spans="1:6" x14ac:dyDescent="0.25">
      <c r="A166">
        <v>9</v>
      </c>
      <c r="B166">
        <v>99.999999999999986</v>
      </c>
      <c r="C166">
        <v>99.999999999999986</v>
      </c>
      <c r="D166">
        <v>85.807050092721894</v>
      </c>
      <c r="E166">
        <v>96.753246753270503</v>
      </c>
      <c r="F166">
        <v>95.454545454578707</v>
      </c>
    </row>
    <row r="167" spans="1:6" x14ac:dyDescent="0.25">
      <c r="A167">
        <v>9</v>
      </c>
      <c r="B167">
        <v>99.999999999999986</v>
      </c>
      <c r="C167">
        <v>99.999999999999986</v>
      </c>
      <c r="D167">
        <v>87.977632805160383</v>
      </c>
      <c r="E167">
        <v>95.899347623515695</v>
      </c>
      <c r="F167">
        <v>96.644920782876483</v>
      </c>
    </row>
    <row r="168" spans="1:6" x14ac:dyDescent="0.25">
      <c r="A168">
        <v>9</v>
      </c>
      <c r="B168">
        <v>100.00000000000001</v>
      </c>
      <c r="C168">
        <v>102.22868217052562</v>
      </c>
      <c r="D168">
        <v>89.53488372085738</v>
      </c>
      <c r="E168">
        <v>103.39147286819114</v>
      </c>
      <c r="F168">
        <v>102.42248062013653</v>
      </c>
    </row>
    <row r="169" spans="1:6" x14ac:dyDescent="0.25">
      <c r="A169">
        <v>9</v>
      </c>
      <c r="B169">
        <v>100.00000000000001</v>
      </c>
      <c r="C169">
        <v>101.07632093932634</v>
      </c>
      <c r="D169">
        <v>88.747553815979472</v>
      </c>
      <c r="E169">
        <v>104.30528375730533</v>
      </c>
      <c r="F169">
        <v>101.76125244617036</v>
      </c>
    </row>
    <row r="170" spans="1:6" x14ac:dyDescent="0.25">
      <c r="A170">
        <v>9</v>
      </c>
      <c r="B170">
        <v>100</v>
      </c>
      <c r="C170">
        <v>101.97433366253232</v>
      </c>
      <c r="D170">
        <v>90.424481737473229</v>
      </c>
      <c r="E170">
        <v>107.10760118471161</v>
      </c>
      <c r="F170">
        <v>101.67818361317583</v>
      </c>
    </row>
    <row r="171" spans="1:6" x14ac:dyDescent="0.25">
      <c r="A171">
        <v>9</v>
      </c>
      <c r="B171">
        <v>99.999999999999986</v>
      </c>
      <c r="C171">
        <v>100.38910505836277</v>
      </c>
      <c r="D171">
        <v>89.980544747005155</v>
      </c>
      <c r="E171">
        <v>106.90661478593923</v>
      </c>
      <c r="F171">
        <v>99.319066147865129</v>
      </c>
    </row>
    <row r="172" spans="1:6" x14ac:dyDescent="0.25">
      <c r="A172">
        <v>9</v>
      </c>
      <c r="B172">
        <v>100</v>
      </c>
      <c r="C172">
        <v>99.803729146223318</v>
      </c>
      <c r="D172">
        <v>91.658488714335704</v>
      </c>
      <c r="E172">
        <v>106.67320902840764</v>
      </c>
      <c r="F172">
        <v>100.29440628066506</v>
      </c>
    </row>
    <row r="173" spans="1:6" x14ac:dyDescent="0.25">
      <c r="A173">
        <v>9</v>
      </c>
      <c r="B173">
        <v>100</v>
      </c>
      <c r="C173">
        <v>101.38067061142911</v>
      </c>
      <c r="D173">
        <v>92.800788954535577</v>
      </c>
      <c r="E173">
        <v>107.10059171592113</v>
      </c>
      <c r="F173">
        <v>99.605522682293312</v>
      </c>
    </row>
    <row r="174" spans="1:6" x14ac:dyDescent="0.25">
      <c r="A174">
        <v>9</v>
      </c>
      <c r="B174">
        <v>100.00000000000001</v>
      </c>
      <c r="C174">
        <v>101.37659783676416</v>
      </c>
      <c r="D174">
        <v>92.822025565288996</v>
      </c>
      <c r="E174">
        <v>106.98131760073251</v>
      </c>
      <c r="F174">
        <v>102.85152409044005</v>
      </c>
    </row>
    <row r="175" spans="1:6" x14ac:dyDescent="0.25">
      <c r="A175">
        <v>9</v>
      </c>
      <c r="B175">
        <v>100.00000000000001</v>
      </c>
      <c r="C175">
        <v>101.67487684727764</v>
      </c>
      <c r="D175">
        <v>93.39901477822103</v>
      </c>
      <c r="E175">
        <v>106.00985221670209</v>
      </c>
      <c r="F175">
        <v>103.05418719209452</v>
      </c>
    </row>
    <row r="176" spans="1:6" x14ac:dyDescent="0.25">
      <c r="A176">
        <v>9</v>
      </c>
      <c r="B176">
        <v>100</v>
      </c>
      <c r="C176">
        <v>103.20962888679786</v>
      </c>
      <c r="D176">
        <v>93.981945837550626</v>
      </c>
      <c r="E176">
        <v>111.43430290881201</v>
      </c>
      <c r="F176">
        <v>104.01203610845779</v>
      </c>
    </row>
    <row r="177" spans="1:6" x14ac:dyDescent="0.25">
      <c r="A177">
        <v>9</v>
      </c>
      <c r="B177">
        <v>100</v>
      </c>
      <c r="C177">
        <v>105.24193548399663</v>
      </c>
      <c r="D177">
        <v>95.06048387099915</v>
      </c>
      <c r="E177">
        <v>113.10483870975305</v>
      </c>
      <c r="F177">
        <v>103.4274193549759</v>
      </c>
    </row>
    <row r="178" spans="1:6" x14ac:dyDescent="0.25">
      <c r="A178">
        <v>9</v>
      </c>
      <c r="B178">
        <v>100</v>
      </c>
      <c r="C178">
        <v>104.7236180905808</v>
      </c>
      <c r="D178">
        <v>95.075376884453334</v>
      </c>
      <c r="E178">
        <v>112.06030150761971</v>
      </c>
      <c r="F178">
        <v>102.71356783933729</v>
      </c>
    </row>
    <row r="179" spans="1:6" x14ac:dyDescent="0.25">
      <c r="A179">
        <v>9</v>
      </c>
      <c r="B179">
        <v>100</v>
      </c>
      <c r="C179">
        <v>104.23814328973862</v>
      </c>
      <c r="D179">
        <v>94.752774974806357</v>
      </c>
      <c r="E179">
        <v>111.40262361259916</v>
      </c>
      <c r="F179">
        <v>103.22906155412447</v>
      </c>
    </row>
    <row r="180" spans="1:6" x14ac:dyDescent="0.25">
      <c r="A180">
        <v>9</v>
      </c>
      <c r="B180">
        <v>99.999999999999986</v>
      </c>
      <c r="C180">
        <v>99.424184261040821</v>
      </c>
      <c r="D180">
        <v>90.019193857889618</v>
      </c>
      <c r="E180">
        <v>106.14203454889785</v>
      </c>
      <c r="F180">
        <v>97.792706333989827</v>
      </c>
    </row>
    <row r="181" spans="1:6" x14ac:dyDescent="0.25">
      <c r="A181">
        <v>9</v>
      </c>
      <c r="B181">
        <v>100.00000000000001</v>
      </c>
      <c r="C181">
        <v>100.48780487804504</v>
      </c>
      <c r="D181">
        <v>90.048780487727583</v>
      </c>
      <c r="E181">
        <v>107.70731707311144</v>
      </c>
      <c r="F181">
        <v>98.048780487666036</v>
      </c>
    </row>
    <row r="182" spans="1:6" x14ac:dyDescent="0.25">
      <c r="A182">
        <v>10</v>
      </c>
      <c r="B182">
        <v>100</v>
      </c>
      <c r="C182">
        <v>91.666666666631258</v>
      </c>
      <c r="D182">
        <v>91.666666666631258</v>
      </c>
      <c r="E182">
        <v>72.222222222293055</v>
      </c>
      <c r="F182">
        <v>100</v>
      </c>
    </row>
    <row r="183" spans="1:6" x14ac:dyDescent="0.25">
      <c r="A183">
        <v>10</v>
      </c>
      <c r="B183">
        <v>100</v>
      </c>
      <c r="C183">
        <v>100</v>
      </c>
      <c r="D183">
        <v>100</v>
      </c>
      <c r="E183">
        <v>91.891891891992472</v>
      </c>
      <c r="F183">
        <v>116.21621621629072</v>
      </c>
    </row>
    <row r="184" spans="1:6" x14ac:dyDescent="0.25">
      <c r="A184">
        <v>10</v>
      </c>
      <c r="B184">
        <v>100</v>
      </c>
      <c r="C184">
        <v>102.70270270280702</v>
      </c>
      <c r="D184">
        <v>100</v>
      </c>
      <c r="E184">
        <v>91.891891891992472</v>
      </c>
      <c r="F184">
        <v>100</v>
      </c>
    </row>
    <row r="185" spans="1:6" x14ac:dyDescent="0.25">
      <c r="A185">
        <v>10</v>
      </c>
      <c r="B185">
        <v>100</v>
      </c>
      <c r="C185">
        <v>88.636363636392616</v>
      </c>
      <c r="D185">
        <v>100</v>
      </c>
      <c r="E185">
        <v>77.272727272785218</v>
      </c>
      <c r="F185">
        <v>90.909090909090907</v>
      </c>
    </row>
    <row r="186" spans="1:6" x14ac:dyDescent="0.25">
      <c r="A186">
        <v>10</v>
      </c>
      <c r="B186">
        <v>100</v>
      </c>
      <c r="C186">
        <v>97.560975609786439</v>
      </c>
      <c r="D186">
        <v>107.31707317076508</v>
      </c>
      <c r="E186">
        <v>90.243902439021355</v>
      </c>
      <c r="F186">
        <v>104.87804878055151</v>
      </c>
    </row>
    <row r="187" spans="1:6" x14ac:dyDescent="0.25">
      <c r="A187">
        <v>10</v>
      </c>
      <c r="B187">
        <v>100</v>
      </c>
      <c r="C187">
        <v>100</v>
      </c>
      <c r="D187">
        <v>97.67441860468152</v>
      </c>
      <c r="E187">
        <v>102.32558139531851</v>
      </c>
      <c r="F187">
        <v>100</v>
      </c>
    </row>
    <row r="188" spans="1:6" x14ac:dyDescent="0.25">
      <c r="A188">
        <v>10</v>
      </c>
      <c r="B188">
        <v>100</v>
      </c>
      <c r="C188">
        <v>104.651162790637</v>
      </c>
      <c r="D188">
        <v>95.348837209244408</v>
      </c>
      <c r="E188">
        <v>106.97674418607409</v>
      </c>
      <c r="F188">
        <v>97.67441860468152</v>
      </c>
    </row>
    <row r="189" spans="1:6" x14ac:dyDescent="0.25">
      <c r="A189">
        <v>10</v>
      </c>
      <c r="B189">
        <v>100</v>
      </c>
      <c r="C189">
        <v>102.22222222230785</v>
      </c>
      <c r="D189">
        <v>91.111111111108599</v>
      </c>
      <c r="E189">
        <v>102.22222222230785</v>
      </c>
      <c r="F189">
        <v>97.777777777805483</v>
      </c>
    </row>
    <row r="190" spans="1:6" x14ac:dyDescent="0.25">
      <c r="A190">
        <v>10</v>
      </c>
      <c r="B190">
        <v>100</v>
      </c>
      <c r="C190">
        <v>93.333333333416448</v>
      </c>
      <c r="D190">
        <v>100</v>
      </c>
      <c r="E190">
        <v>102.22222222230785</v>
      </c>
      <c r="F190">
        <v>100</v>
      </c>
    </row>
    <row r="191" spans="1:6" x14ac:dyDescent="0.25">
      <c r="A191">
        <v>10</v>
      </c>
      <c r="B191">
        <v>100</v>
      </c>
      <c r="C191">
        <v>87.500000000053134</v>
      </c>
      <c r="D191">
        <v>93.74999999997344</v>
      </c>
      <c r="E191">
        <v>91.666666666666671</v>
      </c>
      <c r="F191">
        <v>93.74999999997344</v>
      </c>
    </row>
    <row r="192" spans="1:6" x14ac:dyDescent="0.25">
      <c r="A192">
        <v>10</v>
      </c>
      <c r="B192">
        <v>100</v>
      </c>
      <c r="C192">
        <v>91.666666666666671</v>
      </c>
      <c r="D192">
        <v>95.833333333386449</v>
      </c>
      <c r="E192">
        <v>93.74999999997344</v>
      </c>
      <c r="F192">
        <v>95.833333333386449</v>
      </c>
    </row>
    <row r="193" spans="1:6" x14ac:dyDescent="0.25">
      <c r="A193">
        <v>10</v>
      </c>
      <c r="B193">
        <v>100</v>
      </c>
      <c r="C193">
        <v>97.916666666693231</v>
      </c>
      <c r="D193">
        <v>95.833333333386449</v>
      </c>
      <c r="E193">
        <v>89.583333333359889</v>
      </c>
      <c r="F193">
        <v>95.833333333386449</v>
      </c>
    </row>
    <row r="194" spans="1:6" x14ac:dyDescent="0.25">
      <c r="A194">
        <v>10</v>
      </c>
      <c r="B194">
        <v>100</v>
      </c>
      <c r="C194">
        <v>104.34782608689869</v>
      </c>
      <c r="D194">
        <v>100</v>
      </c>
      <c r="E194">
        <v>93.478260869541117</v>
      </c>
      <c r="F194">
        <v>100</v>
      </c>
    </row>
    <row r="195" spans="1:6" x14ac:dyDescent="0.25">
      <c r="A195">
        <v>10</v>
      </c>
      <c r="B195">
        <v>100</v>
      </c>
      <c r="C195">
        <v>104.34782608689869</v>
      </c>
      <c r="D195">
        <v>102.17391304344935</v>
      </c>
      <c r="E195">
        <v>95.652173912990463</v>
      </c>
      <c r="F195">
        <v>104.34782608689869</v>
      </c>
    </row>
    <row r="196" spans="1:6" x14ac:dyDescent="0.25">
      <c r="A196">
        <v>10</v>
      </c>
      <c r="B196">
        <v>100</v>
      </c>
      <c r="C196">
        <v>100</v>
      </c>
      <c r="D196">
        <v>97.872340425559614</v>
      </c>
      <c r="E196">
        <v>97.872340425559614</v>
      </c>
      <c r="F196">
        <v>102.12765957444039</v>
      </c>
    </row>
    <row r="197" spans="1:6" x14ac:dyDescent="0.25">
      <c r="A197">
        <v>10</v>
      </c>
      <c r="B197">
        <v>100</v>
      </c>
      <c r="C197">
        <v>102.12765957444039</v>
      </c>
      <c r="D197">
        <v>102.12765957444039</v>
      </c>
      <c r="E197">
        <v>95.744680851010742</v>
      </c>
      <c r="F197">
        <v>100</v>
      </c>
    </row>
    <row r="198" spans="1:6" x14ac:dyDescent="0.25">
      <c r="A198">
        <v>10</v>
      </c>
      <c r="B198">
        <v>100</v>
      </c>
      <c r="C198">
        <v>100</v>
      </c>
      <c r="D198">
        <v>100</v>
      </c>
      <c r="E198">
        <v>95.744680851010742</v>
      </c>
      <c r="F198">
        <v>100</v>
      </c>
    </row>
    <row r="199" spans="1:6" x14ac:dyDescent="0.25">
      <c r="A199">
        <v>10</v>
      </c>
      <c r="B199">
        <v>100</v>
      </c>
      <c r="C199">
        <v>95.652173912990463</v>
      </c>
      <c r="D199">
        <v>100</v>
      </c>
      <c r="E199">
        <v>97.826086956439809</v>
      </c>
      <c r="F199">
        <v>102.17391304344935</v>
      </c>
    </row>
    <row r="200" spans="1:6" x14ac:dyDescent="0.25">
      <c r="A200">
        <v>10</v>
      </c>
      <c r="B200">
        <v>100</v>
      </c>
      <c r="C200">
        <v>95.652173912990463</v>
      </c>
      <c r="D200">
        <v>100</v>
      </c>
      <c r="E200">
        <v>100</v>
      </c>
      <c r="F200">
        <v>104.34782608689869</v>
      </c>
    </row>
    <row r="201" spans="1:6" x14ac:dyDescent="0.25">
      <c r="A201">
        <v>10</v>
      </c>
      <c r="B201">
        <v>100</v>
      </c>
      <c r="C201">
        <v>95.652173912990463</v>
      </c>
      <c r="D201">
        <v>102.17391304344935</v>
      </c>
      <c r="E201">
        <v>97.826086956439809</v>
      </c>
      <c r="F201"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grafy</vt:lpstr>
      </vt:variant>
      <vt:variant>
        <vt:i4>1</vt:i4>
      </vt:variant>
    </vt:vector>
  </HeadingPairs>
  <TitlesOfParts>
    <vt:vector size="9" baseType="lpstr">
      <vt:lpstr>List2</vt:lpstr>
      <vt:lpstr>List3</vt:lpstr>
      <vt:lpstr>List4</vt:lpstr>
      <vt:lpstr>List5</vt:lpstr>
      <vt:lpstr>performance_results_large</vt:lpstr>
      <vt:lpstr>relative_to_attr_num</vt:lpstr>
      <vt:lpstr>List1</vt:lpstr>
      <vt:lpstr>averages</vt:lpstr>
      <vt:lpstr>Graf1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Karbal</dc:creator>
  <cp:lastModifiedBy>Karbal</cp:lastModifiedBy>
  <cp:lastPrinted>2013-01-11T18:57:53Z</cp:lastPrinted>
  <dcterms:created xsi:type="dcterms:W3CDTF">2012-11-28T12:08:50Z</dcterms:created>
  <dcterms:modified xsi:type="dcterms:W3CDTF">2013-04-30T15:50:09Z</dcterms:modified>
</cp:coreProperties>
</file>