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9155" windowHeight="8505"/>
  </bookViews>
  <sheets>
    <sheet name="Vysledky_tab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C54" i="1" l="1"/>
  <c r="AC55" i="1" s="1"/>
  <c r="AC56" i="1" s="1"/>
  <c r="AC57" i="1" s="1"/>
  <c r="AC58" i="1" s="1"/>
  <c r="AC59" i="1" s="1"/>
  <c r="AC60" i="1" s="1"/>
  <c r="AC61" i="1" s="1"/>
  <c r="AC62" i="1" s="1"/>
  <c r="AC63" i="1" s="1"/>
  <c r="AC64" i="1" s="1"/>
  <c r="AC65" i="1" s="1"/>
  <c r="AC66" i="1" s="1"/>
  <c r="AC67" i="1" s="1"/>
  <c r="AC68" i="1" s="1"/>
  <c r="AC69" i="1" s="1"/>
  <c r="AC70" i="1" s="1"/>
  <c r="AC71" i="1" s="1"/>
  <c r="AC72" i="1" s="1"/>
  <c r="AC73" i="1" s="1"/>
  <c r="AC74" i="1" s="1"/>
  <c r="AC75" i="1" s="1"/>
  <c r="AC76" i="1" s="1"/>
  <c r="AC77" i="1" s="1"/>
  <c r="AC78" i="1" s="1"/>
  <c r="AC79" i="1" s="1"/>
  <c r="AC80" i="1" s="1"/>
  <c r="AC81" i="1" s="1"/>
  <c r="AC82" i="1" s="1"/>
  <c r="AC83" i="1" s="1"/>
  <c r="AC84" i="1" s="1"/>
  <c r="AC85" i="1" s="1"/>
  <c r="AC86" i="1" s="1"/>
  <c r="AC87" i="1" s="1"/>
  <c r="AC88" i="1" s="1"/>
  <c r="AC89" i="1" s="1"/>
  <c r="AC90" i="1" s="1"/>
  <c r="AC91" i="1" s="1"/>
  <c r="AC92" i="1" s="1"/>
  <c r="AC93" i="1" s="1"/>
  <c r="AC94" i="1" s="1"/>
  <c r="AC53" i="1"/>
  <c r="AB49" i="1"/>
  <c r="V49" i="1"/>
  <c r="P49" i="1"/>
  <c r="K49" i="1"/>
  <c r="G49" i="1"/>
  <c r="AB48" i="1"/>
  <c r="V48" i="1"/>
  <c r="P48" i="1"/>
  <c r="K48" i="1"/>
  <c r="G48" i="1"/>
  <c r="AB47" i="1"/>
  <c r="V47" i="1"/>
  <c r="P47" i="1"/>
  <c r="K47" i="1"/>
  <c r="G47" i="1"/>
  <c r="AB46" i="1"/>
  <c r="V46" i="1"/>
  <c r="P46" i="1"/>
  <c r="K46" i="1"/>
  <c r="G46" i="1"/>
  <c r="AD45" i="1"/>
  <c r="AC45" i="1"/>
  <c r="X45" i="1"/>
  <c r="W45" i="1"/>
  <c r="R45" i="1"/>
  <c r="Q45" i="1"/>
  <c r="L45" i="1"/>
  <c r="AD44" i="1"/>
  <c r="AC44" i="1"/>
  <c r="X44" i="1"/>
  <c r="W44" i="1"/>
  <c r="R44" i="1"/>
  <c r="Q44" i="1"/>
  <c r="L44" i="1"/>
  <c r="AD43" i="1"/>
  <c r="AC43" i="1"/>
  <c r="X43" i="1"/>
  <c r="W43" i="1"/>
  <c r="R43" i="1"/>
  <c r="Q43" i="1"/>
  <c r="L43" i="1"/>
  <c r="AD42" i="1"/>
  <c r="AC42" i="1"/>
  <c r="X42" i="1"/>
  <c r="W42" i="1"/>
  <c r="R42" i="1"/>
  <c r="Q42" i="1"/>
  <c r="L42" i="1"/>
  <c r="AD41" i="1"/>
  <c r="AC41" i="1"/>
  <c r="X41" i="1"/>
  <c r="W41" i="1"/>
  <c r="R41" i="1"/>
  <c r="Q41" i="1"/>
  <c r="L41" i="1"/>
  <c r="AD40" i="1"/>
  <c r="AC40" i="1"/>
  <c r="X40" i="1"/>
  <c r="W40" i="1"/>
  <c r="R40" i="1"/>
  <c r="Q40" i="1"/>
  <c r="L40" i="1"/>
  <c r="AD39" i="1"/>
  <c r="AC39" i="1"/>
  <c r="X39" i="1"/>
  <c r="W39" i="1"/>
  <c r="R39" i="1"/>
  <c r="Q39" i="1"/>
  <c r="L39" i="1"/>
  <c r="AD38" i="1"/>
  <c r="AC38" i="1"/>
  <c r="X38" i="1"/>
  <c r="W38" i="1"/>
  <c r="R38" i="1"/>
  <c r="Q38" i="1"/>
  <c r="L38" i="1"/>
  <c r="AD37" i="1"/>
  <c r="AC37" i="1"/>
  <c r="X37" i="1"/>
  <c r="W37" i="1"/>
  <c r="R37" i="1"/>
  <c r="Q37" i="1"/>
  <c r="L37" i="1"/>
  <c r="AD36" i="1"/>
  <c r="AC36" i="1"/>
  <c r="X36" i="1"/>
  <c r="W36" i="1"/>
  <c r="R36" i="1"/>
  <c r="Q36" i="1"/>
  <c r="L36" i="1"/>
  <c r="AD35" i="1"/>
  <c r="AC35" i="1"/>
  <c r="X35" i="1"/>
  <c r="W35" i="1"/>
  <c r="R35" i="1"/>
  <c r="Q35" i="1"/>
  <c r="L35" i="1"/>
  <c r="AD34" i="1"/>
  <c r="AC34" i="1"/>
  <c r="X34" i="1"/>
  <c r="W34" i="1"/>
  <c r="R34" i="1"/>
  <c r="Q34" i="1"/>
  <c r="L34" i="1"/>
  <c r="AD33" i="1"/>
  <c r="AC33" i="1"/>
  <c r="X33" i="1"/>
  <c r="W33" i="1"/>
  <c r="R33" i="1"/>
  <c r="Q33" i="1"/>
  <c r="L33" i="1"/>
  <c r="AD32" i="1"/>
  <c r="AC32" i="1"/>
  <c r="X32" i="1"/>
  <c r="W32" i="1"/>
  <c r="R32" i="1"/>
  <c r="Q32" i="1"/>
  <c r="L32" i="1"/>
  <c r="AD31" i="1"/>
  <c r="AC31" i="1"/>
  <c r="X31" i="1"/>
  <c r="W31" i="1"/>
  <c r="R31" i="1"/>
  <c r="Q31" i="1"/>
  <c r="L31" i="1"/>
  <c r="AD30" i="1"/>
  <c r="AC30" i="1"/>
  <c r="X30" i="1"/>
  <c r="W30" i="1"/>
  <c r="R30" i="1"/>
  <c r="Q30" i="1"/>
  <c r="L30" i="1"/>
  <c r="AD29" i="1"/>
  <c r="AC29" i="1"/>
  <c r="X29" i="1"/>
  <c r="W29" i="1"/>
  <c r="R29" i="1"/>
  <c r="Q29" i="1"/>
  <c r="L29" i="1"/>
  <c r="AD28" i="1"/>
  <c r="AC28" i="1"/>
  <c r="X28" i="1"/>
  <c r="W28" i="1"/>
  <c r="R28" i="1"/>
  <c r="Q28" i="1"/>
  <c r="L28" i="1"/>
  <c r="AD27" i="1"/>
  <c r="AC27" i="1"/>
  <c r="X27" i="1"/>
  <c r="W27" i="1"/>
  <c r="R27" i="1"/>
  <c r="Q27" i="1"/>
  <c r="L27" i="1"/>
  <c r="AD26" i="1"/>
  <c r="AC26" i="1"/>
  <c r="X26" i="1"/>
  <c r="W26" i="1"/>
  <c r="R26" i="1"/>
  <c r="Q26" i="1"/>
  <c r="L26" i="1"/>
  <c r="AD25" i="1"/>
  <c r="AC25" i="1"/>
  <c r="X25" i="1"/>
  <c r="W25" i="1"/>
  <c r="R25" i="1"/>
  <c r="Q25" i="1"/>
  <c r="L25" i="1"/>
  <c r="AD24" i="1"/>
  <c r="AC24" i="1"/>
  <c r="X24" i="1"/>
  <c r="W24" i="1"/>
  <c r="R24" i="1"/>
  <c r="Q24" i="1"/>
  <c r="L24" i="1"/>
  <c r="AD23" i="1"/>
  <c r="AC23" i="1"/>
  <c r="X23" i="1"/>
  <c r="W23" i="1"/>
  <c r="R23" i="1"/>
  <c r="Q23" i="1"/>
  <c r="L23" i="1"/>
  <c r="AD22" i="1"/>
  <c r="AC22" i="1"/>
  <c r="X22" i="1"/>
  <c r="W22" i="1"/>
  <c r="R22" i="1"/>
  <c r="Q22" i="1"/>
  <c r="L22" i="1"/>
  <c r="AD21" i="1"/>
  <c r="AC21" i="1"/>
  <c r="X21" i="1"/>
  <c r="W21" i="1"/>
  <c r="R21" i="1"/>
  <c r="Q21" i="1"/>
  <c r="L21" i="1"/>
  <c r="AD20" i="1"/>
  <c r="AC20" i="1"/>
  <c r="X20" i="1"/>
  <c r="W20" i="1"/>
  <c r="R20" i="1"/>
  <c r="Q20" i="1"/>
  <c r="L20" i="1"/>
  <c r="AD19" i="1"/>
  <c r="AC19" i="1"/>
  <c r="X19" i="1"/>
  <c r="W19" i="1"/>
  <c r="R19" i="1"/>
  <c r="Q19" i="1"/>
  <c r="L19" i="1"/>
  <c r="AD18" i="1"/>
  <c r="AC18" i="1"/>
  <c r="X18" i="1"/>
  <c r="W18" i="1"/>
  <c r="R18" i="1"/>
  <c r="Q18" i="1"/>
  <c r="L18" i="1"/>
  <c r="AD17" i="1"/>
  <c r="AC17" i="1"/>
  <c r="X17" i="1"/>
  <c r="W17" i="1"/>
  <c r="R17" i="1"/>
  <c r="Q17" i="1"/>
  <c r="L17" i="1"/>
  <c r="AD16" i="1"/>
  <c r="AC16" i="1"/>
  <c r="X16" i="1"/>
  <c r="W16" i="1"/>
  <c r="R16" i="1"/>
  <c r="Q16" i="1"/>
  <c r="L16" i="1"/>
  <c r="AD15" i="1"/>
  <c r="AC15" i="1"/>
  <c r="X15" i="1"/>
  <c r="W15" i="1"/>
  <c r="R15" i="1"/>
  <c r="Q15" i="1"/>
  <c r="L15" i="1"/>
  <c r="AD14" i="1"/>
  <c r="AC14" i="1"/>
  <c r="X14" i="1"/>
  <c r="W14" i="1"/>
  <c r="R14" i="1"/>
  <c r="Q14" i="1"/>
  <c r="L14" i="1"/>
  <c r="AD13" i="1"/>
  <c r="AC13" i="1"/>
  <c r="X13" i="1"/>
  <c r="W13" i="1"/>
  <c r="R13" i="1"/>
  <c r="Q13" i="1"/>
  <c r="L13" i="1"/>
  <c r="AD12" i="1"/>
  <c r="AC12" i="1"/>
  <c r="X12" i="1"/>
  <c r="W12" i="1"/>
  <c r="R12" i="1"/>
  <c r="Q12" i="1"/>
  <c r="L12" i="1"/>
  <c r="AD11" i="1"/>
  <c r="AC11" i="1"/>
  <c r="X11" i="1"/>
  <c r="W11" i="1"/>
  <c r="R11" i="1"/>
  <c r="Q11" i="1"/>
  <c r="L11" i="1"/>
  <c r="AD10" i="1"/>
  <c r="AC10" i="1"/>
  <c r="X10" i="1"/>
  <c r="W10" i="1"/>
  <c r="R10" i="1"/>
  <c r="Q10" i="1"/>
  <c r="L10" i="1"/>
  <c r="AD9" i="1"/>
  <c r="AC9" i="1"/>
  <c r="X9" i="1"/>
  <c r="W9" i="1"/>
  <c r="R9" i="1"/>
  <c r="Q9" i="1"/>
  <c r="L9" i="1"/>
  <c r="AD8" i="1"/>
  <c r="AC8" i="1"/>
  <c r="X8" i="1"/>
  <c r="W8" i="1"/>
  <c r="R8" i="1"/>
  <c r="Q8" i="1"/>
  <c r="L8" i="1"/>
  <c r="AD7" i="1"/>
  <c r="AC7" i="1"/>
  <c r="X7" i="1"/>
  <c r="W7" i="1"/>
  <c r="R7" i="1"/>
  <c r="Q7" i="1"/>
  <c r="L7" i="1"/>
  <c r="AD6" i="1"/>
  <c r="AC6" i="1"/>
  <c r="X6" i="1"/>
  <c r="W6" i="1"/>
  <c r="R6" i="1"/>
  <c r="Q6" i="1"/>
  <c r="L6" i="1"/>
  <c r="AD5" i="1"/>
  <c r="AC5" i="1"/>
  <c r="X5" i="1"/>
  <c r="W5" i="1"/>
  <c r="R5" i="1"/>
  <c r="Q5" i="1"/>
  <c r="L5" i="1"/>
  <c r="AD4" i="1"/>
  <c r="AC4" i="1"/>
  <c r="X4" i="1"/>
  <c r="W4" i="1"/>
  <c r="R4" i="1"/>
  <c r="Q4" i="1"/>
  <c r="L4" i="1"/>
</calcChain>
</file>

<file path=xl/sharedStrings.xml><?xml version="1.0" encoding="utf-8"?>
<sst xmlns="http://schemas.openxmlformats.org/spreadsheetml/2006/main" count="104" uniqueCount="67">
  <si>
    <t>index</t>
  </si>
  <si>
    <t>SOI 24 Sond</t>
  </si>
  <si>
    <t>CBG 24 Sond</t>
  </si>
  <si>
    <t>CBG 39 Sond</t>
  </si>
  <si>
    <t>SOI 39 Sond</t>
  </si>
  <si>
    <t>Hybrid CBG-SOI (koef.: 3,3)</t>
  </si>
  <si>
    <t>IP Adesa</t>
  </si>
  <si>
    <t xml:space="preserve"> Puvodni pozice </t>
  </si>
  <si>
    <t xml:space="preserve"> Vypoctena Pozice </t>
  </si>
  <si>
    <t>Vzdalenost</t>
  </si>
  <si>
    <t>Rozdíl SOI - CBG</t>
  </si>
  <si>
    <t>Rozdíl SOI 24 - CBG</t>
  </si>
  <si>
    <t>Rozdíl CBG 24 -39</t>
  </si>
  <si>
    <t>Rozdíl SOI 24-39</t>
  </si>
  <si>
    <t>Rozdíl CBG 24 - SOI 39</t>
  </si>
  <si>
    <t>Rozdíl SOI 39</t>
  </si>
  <si>
    <t>Rozdíl CBG 39</t>
  </si>
  <si>
    <t>E [°]</t>
  </si>
  <si>
    <t>N [°]</t>
  </si>
  <si>
    <t xml:space="preserve"> [km]</t>
  </si>
  <si>
    <t>[km]</t>
  </si>
  <si>
    <t xml:space="preserve">176.9.55.42 </t>
  </si>
  <si>
    <t xml:space="preserve">91.82.84.185 </t>
  </si>
  <si>
    <t xml:space="preserve">83.222.115.86 </t>
  </si>
  <si>
    <t xml:space="preserve">80.72.40.110 </t>
  </si>
  <si>
    <t xml:space="preserve">109.70.149.49 </t>
  </si>
  <si>
    <t xml:space="preserve">174.137.191.6 </t>
  </si>
  <si>
    <t xml:space="preserve">46.20.125.254 </t>
  </si>
  <si>
    <t xml:space="preserve">78.46.90.47 </t>
  </si>
  <si>
    <t xml:space="preserve">88.198.19.202 </t>
  </si>
  <si>
    <t xml:space="preserve">212.67.73.150 </t>
  </si>
  <si>
    <t xml:space="preserve">5.9.59.165 </t>
  </si>
  <si>
    <t xml:space="preserve">213.153.32.170 </t>
  </si>
  <si>
    <t xml:space="preserve">217.79.128.22 </t>
  </si>
  <si>
    <t xml:space="preserve">194.146.252.199 </t>
  </si>
  <si>
    <t xml:space="preserve">213.94.75.9 </t>
  </si>
  <si>
    <t xml:space="preserve">94.136.136.2 </t>
  </si>
  <si>
    <t xml:space="preserve">89.216.2.122 </t>
  </si>
  <si>
    <t xml:space="preserve">91.90.160.3 </t>
  </si>
  <si>
    <t xml:space="preserve">95.77.94.89 </t>
  </si>
  <si>
    <t xml:space="preserve">213.249.64.165 </t>
  </si>
  <si>
    <t xml:space="preserve">62.65.173.6 </t>
  </si>
  <si>
    <t xml:space="preserve">77.75.76.3 </t>
  </si>
  <si>
    <t xml:space="preserve">212.200.163.178 </t>
  </si>
  <si>
    <t xml:space="preserve">85.236.100.91 </t>
  </si>
  <si>
    <t xml:space="preserve">188.165.34.68 </t>
  </si>
  <si>
    <t xml:space="preserve">88.190.22.159 </t>
  </si>
  <si>
    <t xml:space="preserve">93.115.207.238 </t>
  </si>
  <si>
    <t xml:space="preserve">81.201.56.141 </t>
  </si>
  <si>
    <t xml:space="preserve">193.166.3.2 </t>
  </si>
  <si>
    <t xml:space="preserve">130.251.19.2 </t>
  </si>
  <si>
    <t xml:space="preserve">152.66.115.224 </t>
  </si>
  <si>
    <t xml:space="preserve">132.252.181.87 </t>
  </si>
  <si>
    <t xml:space="preserve">129.240.8.200 </t>
  </si>
  <si>
    <t xml:space="preserve">212.87.14.41 </t>
  </si>
  <si>
    <t xml:space="preserve">130.239.141.10 </t>
  </si>
  <si>
    <t xml:space="preserve">130.235.209.220 </t>
  </si>
  <si>
    <t xml:space="preserve">130.59.10.36 </t>
  </si>
  <si>
    <t xml:space="preserve">81.2.194.154 </t>
  </si>
  <si>
    <t xml:space="preserve">91.235.52.167 </t>
  </si>
  <si>
    <t xml:space="preserve">193.136.163.66 </t>
  </si>
  <si>
    <t xml:space="preserve">109.70.148.245 </t>
  </si>
  <si>
    <t xml:space="preserve">77.47.133.22 </t>
  </si>
  <si>
    <t>Průměrná chyba</t>
  </si>
  <si>
    <t>Min. chyba</t>
  </si>
  <si>
    <t>Max. chyba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</si>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</sst>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 applyAlignment="1">
      <alignment horizontal="center" vertical="center" shrinkToFi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0" fillId="0" borderId="9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1" xfId="0" applyBorder="1" applyAlignment="1">
      <alignment shrinkToFit="1"/>
    </xf>
    <xf numFmtId="0" fontId="0" fillId="0" borderId="8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Fill="1" applyBorder="1" applyAlignment="1">
      <alignment shrinkToFit="1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0" fillId="0" borderId="20" xfId="0" applyFill="1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0" fillId="0" borderId="22" xfId="0" applyBorder="1"/>
    <xf numFmtId="0" fontId="0" fillId="0" borderId="23" xfId="0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1" xfId="0" applyBorder="1"/>
    <xf numFmtId="0" fontId="0" fillId="2" borderId="24" xfId="0" applyFill="1" applyBorder="1"/>
    <xf numFmtId="0" fontId="0" fillId="2" borderId="25" xfId="0" applyFill="1" applyBorder="1"/>
    <xf numFmtId="0" fontId="0" fillId="3" borderId="24" xfId="0" applyFill="1" applyBorder="1"/>
    <xf numFmtId="0" fontId="0" fillId="3" borderId="25" xfId="0" applyFill="1" applyBorder="1"/>
    <xf numFmtId="0" fontId="0" fillId="4" borderId="1" xfId="0" applyFill="1" applyBorder="1"/>
    <xf numFmtId="0" fontId="0" fillId="3" borderId="26" xfId="0" applyFill="1" applyBorder="1"/>
    <xf numFmtId="0" fontId="0" fillId="0" borderId="24" xfId="0" applyBorder="1"/>
    <xf numFmtId="0" fontId="0" fillId="0" borderId="26" xfId="0" applyBorder="1"/>
    <xf numFmtId="0" fontId="0" fillId="0" borderId="5" xfId="0" applyBorder="1"/>
    <xf numFmtId="0" fontId="0" fillId="2" borderId="27" xfId="0" applyFill="1" applyBorder="1"/>
    <xf numFmtId="0" fontId="0" fillId="2" borderId="28" xfId="0" applyFill="1" applyBorder="1"/>
    <xf numFmtId="0" fontId="0" fillId="3" borderId="27" xfId="0" applyFill="1" applyBorder="1"/>
    <xf numFmtId="0" fontId="0" fillId="3" borderId="28" xfId="0" applyFill="1" applyBorder="1"/>
    <xf numFmtId="0" fontId="0" fillId="4" borderId="5" xfId="0" applyFill="1" applyBorder="1"/>
    <xf numFmtId="0" fontId="0" fillId="3" borderId="0" xfId="0" applyFill="1" applyBorder="1"/>
    <xf numFmtId="0" fontId="0" fillId="0" borderId="27" xfId="0" applyBorder="1"/>
    <xf numFmtId="0" fontId="1" fillId="0" borderId="0" xfId="0" applyFont="1"/>
    <xf numFmtId="0" fontId="0" fillId="0" borderId="14" xfId="0" applyBorder="1"/>
    <xf numFmtId="0" fontId="1" fillId="0" borderId="29" xfId="0" applyFont="1" applyBorder="1"/>
    <xf numFmtId="0" fontId="0" fillId="2" borderId="30" xfId="0" applyFill="1" applyBorder="1"/>
    <xf numFmtId="0" fontId="0" fillId="2" borderId="31" xfId="0" applyFill="1" applyBorder="1"/>
    <xf numFmtId="0" fontId="0" fillId="3" borderId="30" xfId="0" applyFill="1" applyBorder="1"/>
    <xf numFmtId="0" fontId="0" fillId="3" borderId="31" xfId="0" applyFill="1" applyBorder="1"/>
    <xf numFmtId="0" fontId="0" fillId="4" borderId="14" xfId="0" applyFill="1" applyBorder="1"/>
    <xf numFmtId="0" fontId="0" fillId="3" borderId="29" xfId="0" applyFill="1" applyBorder="1"/>
    <xf numFmtId="0" fontId="0" fillId="0" borderId="30" xfId="0" applyBorder="1"/>
    <xf numFmtId="0" fontId="0" fillId="0" borderId="29" xfId="0" applyBorder="1"/>
  </cellXfs>
  <cellStyles count="1">
    <cellStyle name="Normální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133753499978679E-2"/>
          <c:y val="1.3686275433001265E-2"/>
          <c:w val="0.93364101335423322"/>
          <c:h val="0.93893060528205485"/>
        </c:manualLayout>
      </c:layout>
      <c:scatterChart>
        <c:scatterStyle val="smoothMarker"/>
        <c:varyColors val="0"/>
        <c:ser>
          <c:idx val="0"/>
          <c:order val="0"/>
          <c:tx>
            <c:v>CBG-SOI 3,3</c:v>
          </c:tx>
          <c:marker>
            <c:symbol val="x"/>
            <c:size val="5"/>
          </c:marker>
          <c:xVal>
            <c:numRef>
              <c:f>Vysledky_tab!$AB$53:$AB$94</c:f>
              <c:numCache>
                <c:formatCode>General</c:formatCode>
                <c:ptCount val="42"/>
                <c:pt idx="0">
                  <c:v>0.91727999999999998</c:v>
                </c:pt>
                <c:pt idx="1">
                  <c:v>1.7180599999999999</c:v>
                </c:pt>
                <c:pt idx="2">
                  <c:v>2.2009099999999999</c:v>
                </c:pt>
                <c:pt idx="3">
                  <c:v>3.1179000000000001</c:v>
                </c:pt>
                <c:pt idx="4">
                  <c:v>3.1179000000000001</c:v>
                </c:pt>
                <c:pt idx="5">
                  <c:v>7.9449399999999999</c:v>
                </c:pt>
                <c:pt idx="6">
                  <c:v>9.3722700000000003</c:v>
                </c:pt>
                <c:pt idx="7">
                  <c:v>11.274839999999999</c:v>
                </c:pt>
                <c:pt idx="8">
                  <c:v>16.296759999999999</c:v>
                </c:pt>
                <c:pt idx="9">
                  <c:v>22.602540000000001</c:v>
                </c:pt>
                <c:pt idx="10">
                  <c:v>25.10886</c:v>
                </c:pt>
                <c:pt idx="11">
                  <c:v>25.359649999999998</c:v>
                </c:pt>
                <c:pt idx="12">
                  <c:v>42.090820000000001</c:v>
                </c:pt>
                <c:pt idx="13">
                  <c:v>52.54251</c:v>
                </c:pt>
                <c:pt idx="14">
                  <c:v>55.60257</c:v>
                </c:pt>
                <c:pt idx="15">
                  <c:v>64.353800000000007</c:v>
                </c:pt>
                <c:pt idx="16">
                  <c:v>71.114699999999999</c:v>
                </c:pt>
                <c:pt idx="17">
                  <c:v>86.195800000000006</c:v>
                </c:pt>
                <c:pt idx="18">
                  <c:v>93.949780000000004</c:v>
                </c:pt>
                <c:pt idx="19">
                  <c:v>106.43151</c:v>
                </c:pt>
                <c:pt idx="20">
                  <c:v>109.65783999999999</c:v>
                </c:pt>
                <c:pt idx="21">
                  <c:v>158.60387</c:v>
                </c:pt>
                <c:pt idx="22">
                  <c:v>182.66952000000001</c:v>
                </c:pt>
                <c:pt idx="23">
                  <c:v>193.47220999999999</c:v>
                </c:pt>
                <c:pt idx="24">
                  <c:v>195.39204000000001</c:v>
                </c:pt>
                <c:pt idx="25">
                  <c:v>198.75752</c:v>
                </c:pt>
                <c:pt idx="26">
                  <c:v>209.44233</c:v>
                </c:pt>
                <c:pt idx="27">
                  <c:v>230.86135999999999</c:v>
                </c:pt>
                <c:pt idx="28">
                  <c:v>240.21025</c:v>
                </c:pt>
                <c:pt idx="29">
                  <c:v>243.20462000000001</c:v>
                </c:pt>
                <c:pt idx="30">
                  <c:v>247.81192999999999</c:v>
                </c:pt>
                <c:pt idx="31">
                  <c:v>256.80180999999999</c:v>
                </c:pt>
                <c:pt idx="32">
                  <c:v>331.86282999999997</c:v>
                </c:pt>
                <c:pt idx="33">
                  <c:v>365.31844999999998</c:v>
                </c:pt>
                <c:pt idx="34">
                  <c:v>366.08893</c:v>
                </c:pt>
                <c:pt idx="35">
                  <c:v>375.00448999999998</c:v>
                </c:pt>
                <c:pt idx="36">
                  <c:v>423.58125999999999</c:v>
                </c:pt>
                <c:pt idx="37">
                  <c:v>466.84165000000002</c:v>
                </c:pt>
                <c:pt idx="38">
                  <c:v>590.71227999999996</c:v>
                </c:pt>
                <c:pt idx="39">
                  <c:v>1128.04458</c:v>
                </c:pt>
                <c:pt idx="40">
                  <c:v>1257.19427</c:v>
                </c:pt>
                <c:pt idx="41">
                  <c:v>1783.84492</c:v>
                </c:pt>
              </c:numCache>
            </c:numRef>
          </c:xVal>
          <c:yVal>
            <c:numRef>
              <c:f>Vysledky_tab!$AC$53:$AC$94</c:f>
              <c:numCache>
                <c:formatCode>General</c:formatCode>
                <c:ptCount val="42"/>
                <c:pt idx="0">
                  <c:v>2.3809523809523808E-2</c:v>
                </c:pt>
                <c:pt idx="1">
                  <c:v>4.7619047619047616E-2</c:v>
                </c:pt>
                <c:pt idx="2">
                  <c:v>7.1428571428571425E-2</c:v>
                </c:pt>
                <c:pt idx="3">
                  <c:v>9.5238095238095233E-2</c:v>
                </c:pt>
                <c:pt idx="4">
                  <c:v>0.11904761904761904</c:v>
                </c:pt>
                <c:pt idx="5">
                  <c:v>0.14285714285714285</c:v>
                </c:pt>
                <c:pt idx="6">
                  <c:v>0.16666666666666666</c:v>
                </c:pt>
                <c:pt idx="7">
                  <c:v>0.19047619047619047</c:v>
                </c:pt>
                <c:pt idx="8">
                  <c:v>0.21428571428571427</c:v>
                </c:pt>
                <c:pt idx="9">
                  <c:v>0.23809523809523808</c:v>
                </c:pt>
                <c:pt idx="10">
                  <c:v>0.26190476190476186</c:v>
                </c:pt>
                <c:pt idx="11">
                  <c:v>0.2857142857142857</c:v>
                </c:pt>
                <c:pt idx="12">
                  <c:v>0.30952380952380953</c:v>
                </c:pt>
                <c:pt idx="13">
                  <c:v>0.33333333333333337</c:v>
                </c:pt>
                <c:pt idx="14">
                  <c:v>0.35714285714285721</c:v>
                </c:pt>
                <c:pt idx="15">
                  <c:v>0.38095238095238104</c:v>
                </c:pt>
                <c:pt idx="16">
                  <c:v>0.40476190476190488</c:v>
                </c:pt>
                <c:pt idx="17">
                  <c:v>0.42857142857142871</c:v>
                </c:pt>
                <c:pt idx="18">
                  <c:v>0.45238095238095255</c:v>
                </c:pt>
                <c:pt idx="19">
                  <c:v>0.47619047619047639</c:v>
                </c:pt>
                <c:pt idx="20">
                  <c:v>0.50000000000000022</c:v>
                </c:pt>
                <c:pt idx="21">
                  <c:v>0.52380952380952406</c:v>
                </c:pt>
                <c:pt idx="22">
                  <c:v>0.54761904761904789</c:v>
                </c:pt>
                <c:pt idx="23">
                  <c:v>0.57142857142857173</c:v>
                </c:pt>
                <c:pt idx="24">
                  <c:v>0.59523809523809557</c:v>
                </c:pt>
                <c:pt idx="25">
                  <c:v>0.6190476190476194</c:v>
                </c:pt>
                <c:pt idx="26">
                  <c:v>0.64285714285714324</c:v>
                </c:pt>
                <c:pt idx="27">
                  <c:v>0.66666666666666707</c:v>
                </c:pt>
                <c:pt idx="28">
                  <c:v>0.69047619047619091</c:v>
                </c:pt>
                <c:pt idx="29">
                  <c:v>0.71428571428571475</c:v>
                </c:pt>
                <c:pt idx="30">
                  <c:v>0.73809523809523858</c:v>
                </c:pt>
                <c:pt idx="31">
                  <c:v>0.76190476190476242</c:v>
                </c:pt>
                <c:pt idx="32">
                  <c:v>0.78571428571428625</c:v>
                </c:pt>
                <c:pt idx="33">
                  <c:v>0.80952380952381009</c:v>
                </c:pt>
                <c:pt idx="34">
                  <c:v>0.83333333333333393</c:v>
                </c:pt>
                <c:pt idx="35">
                  <c:v>0.85714285714285776</c:v>
                </c:pt>
                <c:pt idx="36">
                  <c:v>0.8809523809523816</c:v>
                </c:pt>
                <c:pt idx="37">
                  <c:v>0.90476190476190543</c:v>
                </c:pt>
                <c:pt idx="38">
                  <c:v>0.92857142857142927</c:v>
                </c:pt>
                <c:pt idx="39">
                  <c:v>0.95238095238095311</c:v>
                </c:pt>
                <c:pt idx="40">
                  <c:v>0.97619047619047694</c:v>
                </c:pt>
                <c:pt idx="41">
                  <c:v>1.0000000000000007</c:v>
                </c:pt>
              </c:numCache>
            </c:numRef>
          </c:yVal>
          <c:smooth val="1"/>
        </c:ser>
        <c:ser>
          <c:idx val="1"/>
          <c:order val="1"/>
          <c:tx>
            <c:v>SOI 39</c:v>
          </c:tx>
          <c:marker>
            <c:symbol val="x"/>
            <c:size val="5"/>
          </c:marker>
          <c:xVal>
            <c:numRef>
              <c:f>Vysledky_tab!$V$53:$V$94</c:f>
              <c:numCache>
                <c:formatCode>General</c:formatCode>
                <c:ptCount val="42"/>
                <c:pt idx="0">
                  <c:v>0.88583000000000001</c:v>
                </c:pt>
                <c:pt idx="1">
                  <c:v>0.91727999999999998</c:v>
                </c:pt>
                <c:pt idx="2">
                  <c:v>2.2009099999999999</c:v>
                </c:pt>
                <c:pt idx="3">
                  <c:v>2.2717399999999999</c:v>
                </c:pt>
                <c:pt idx="4">
                  <c:v>2.2717399999999999</c:v>
                </c:pt>
                <c:pt idx="5">
                  <c:v>3.1179000000000001</c:v>
                </c:pt>
                <c:pt idx="6">
                  <c:v>3.1179000000000001</c:v>
                </c:pt>
                <c:pt idx="7">
                  <c:v>3.4450099999999999</c:v>
                </c:pt>
                <c:pt idx="8">
                  <c:v>7.9449399999999999</c:v>
                </c:pt>
                <c:pt idx="9">
                  <c:v>11.274839999999999</c:v>
                </c:pt>
                <c:pt idx="10">
                  <c:v>22.602540000000001</c:v>
                </c:pt>
                <c:pt idx="11">
                  <c:v>64.353800000000007</c:v>
                </c:pt>
                <c:pt idx="12">
                  <c:v>77.502920000000003</c:v>
                </c:pt>
                <c:pt idx="13">
                  <c:v>79.702960000000004</c:v>
                </c:pt>
                <c:pt idx="14">
                  <c:v>79.702960000000004</c:v>
                </c:pt>
                <c:pt idx="15">
                  <c:v>83.517290000000003</c:v>
                </c:pt>
                <c:pt idx="16">
                  <c:v>88.472089999999994</c:v>
                </c:pt>
                <c:pt idx="17">
                  <c:v>117.17186</c:v>
                </c:pt>
                <c:pt idx="18">
                  <c:v>144.92418000000001</c:v>
                </c:pt>
                <c:pt idx="19">
                  <c:v>146.93038999999999</c:v>
                </c:pt>
                <c:pt idx="20">
                  <c:v>166.42167000000001</c:v>
                </c:pt>
                <c:pt idx="21">
                  <c:v>188.06602000000001</c:v>
                </c:pt>
                <c:pt idx="22">
                  <c:v>212.05428000000001</c:v>
                </c:pt>
                <c:pt idx="23">
                  <c:v>230.77197000000001</c:v>
                </c:pt>
                <c:pt idx="24">
                  <c:v>240.21025</c:v>
                </c:pt>
                <c:pt idx="25">
                  <c:v>247.09448</c:v>
                </c:pt>
                <c:pt idx="26">
                  <c:v>251.06764999999999</c:v>
                </c:pt>
                <c:pt idx="27">
                  <c:v>263.15690000000001</c:v>
                </c:pt>
                <c:pt idx="28">
                  <c:v>273.12276000000003</c:v>
                </c:pt>
                <c:pt idx="29">
                  <c:v>335.41282000000001</c:v>
                </c:pt>
                <c:pt idx="30">
                  <c:v>337.81297000000001</c:v>
                </c:pt>
                <c:pt idx="31">
                  <c:v>368.64872000000003</c:v>
                </c:pt>
                <c:pt idx="32">
                  <c:v>375.61326000000003</c:v>
                </c:pt>
                <c:pt idx="33">
                  <c:v>384.98475999999999</c:v>
                </c:pt>
                <c:pt idx="34">
                  <c:v>400.72811999999999</c:v>
                </c:pt>
                <c:pt idx="35">
                  <c:v>402.68491999999998</c:v>
                </c:pt>
                <c:pt idx="36">
                  <c:v>423.58125999999999</c:v>
                </c:pt>
                <c:pt idx="37">
                  <c:v>497.65305000000001</c:v>
                </c:pt>
                <c:pt idx="38">
                  <c:v>510.96852999999999</c:v>
                </c:pt>
                <c:pt idx="39">
                  <c:v>1063.8556799999999</c:v>
                </c:pt>
                <c:pt idx="40">
                  <c:v>1520.56666</c:v>
                </c:pt>
                <c:pt idx="41">
                  <c:v>1702.4095199999999</c:v>
                </c:pt>
              </c:numCache>
            </c:numRef>
          </c:xVal>
          <c:yVal>
            <c:numRef>
              <c:f>Vysledky_tab!$AC$53:$AC$94</c:f>
              <c:numCache>
                <c:formatCode>General</c:formatCode>
                <c:ptCount val="42"/>
                <c:pt idx="0">
                  <c:v>2.3809523809523808E-2</c:v>
                </c:pt>
                <c:pt idx="1">
                  <c:v>4.7619047619047616E-2</c:v>
                </c:pt>
                <c:pt idx="2">
                  <c:v>7.1428571428571425E-2</c:v>
                </c:pt>
                <c:pt idx="3">
                  <c:v>9.5238095238095233E-2</c:v>
                </c:pt>
                <c:pt idx="4">
                  <c:v>0.11904761904761904</c:v>
                </c:pt>
                <c:pt idx="5">
                  <c:v>0.14285714285714285</c:v>
                </c:pt>
                <c:pt idx="6">
                  <c:v>0.16666666666666666</c:v>
                </c:pt>
                <c:pt idx="7">
                  <c:v>0.19047619047619047</c:v>
                </c:pt>
                <c:pt idx="8">
                  <c:v>0.21428571428571427</c:v>
                </c:pt>
                <c:pt idx="9">
                  <c:v>0.23809523809523808</c:v>
                </c:pt>
                <c:pt idx="10">
                  <c:v>0.26190476190476186</c:v>
                </c:pt>
                <c:pt idx="11">
                  <c:v>0.2857142857142857</c:v>
                </c:pt>
                <c:pt idx="12">
                  <c:v>0.30952380952380953</c:v>
                </c:pt>
                <c:pt idx="13">
                  <c:v>0.33333333333333337</c:v>
                </c:pt>
                <c:pt idx="14">
                  <c:v>0.35714285714285721</c:v>
                </c:pt>
                <c:pt idx="15">
                  <c:v>0.38095238095238104</c:v>
                </c:pt>
                <c:pt idx="16">
                  <c:v>0.40476190476190488</c:v>
                </c:pt>
                <c:pt idx="17">
                  <c:v>0.42857142857142871</c:v>
                </c:pt>
                <c:pt idx="18">
                  <c:v>0.45238095238095255</c:v>
                </c:pt>
                <c:pt idx="19">
                  <c:v>0.47619047619047639</c:v>
                </c:pt>
                <c:pt idx="20">
                  <c:v>0.50000000000000022</c:v>
                </c:pt>
                <c:pt idx="21">
                  <c:v>0.52380952380952406</c:v>
                </c:pt>
                <c:pt idx="22">
                  <c:v>0.54761904761904789</c:v>
                </c:pt>
                <c:pt idx="23">
                  <c:v>0.57142857142857173</c:v>
                </c:pt>
                <c:pt idx="24">
                  <c:v>0.59523809523809557</c:v>
                </c:pt>
                <c:pt idx="25">
                  <c:v>0.6190476190476194</c:v>
                </c:pt>
                <c:pt idx="26">
                  <c:v>0.64285714285714324</c:v>
                </c:pt>
                <c:pt idx="27">
                  <c:v>0.66666666666666707</c:v>
                </c:pt>
                <c:pt idx="28">
                  <c:v>0.69047619047619091</c:v>
                </c:pt>
                <c:pt idx="29">
                  <c:v>0.71428571428571475</c:v>
                </c:pt>
                <c:pt idx="30">
                  <c:v>0.73809523809523858</c:v>
                </c:pt>
                <c:pt idx="31">
                  <c:v>0.76190476190476242</c:v>
                </c:pt>
                <c:pt idx="32">
                  <c:v>0.78571428571428625</c:v>
                </c:pt>
                <c:pt idx="33">
                  <c:v>0.80952380952381009</c:v>
                </c:pt>
                <c:pt idx="34">
                  <c:v>0.83333333333333393</c:v>
                </c:pt>
                <c:pt idx="35">
                  <c:v>0.85714285714285776</c:v>
                </c:pt>
                <c:pt idx="36">
                  <c:v>0.8809523809523816</c:v>
                </c:pt>
                <c:pt idx="37">
                  <c:v>0.90476190476190543</c:v>
                </c:pt>
                <c:pt idx="38">
                  <c:v>0.92857142857142927</c:v>
                </c:pt>
                <c:pt idx="39">
                  <c:v>0.95238095238095311</c:v>
                </c:pt>
                <c:pt idx="40">
                  <c:v>0.97619047619047694</c:v>
                </c:pt>
                <c:pt idx="41">
                  <c:v>1.0000000000000007</c:v>
                </c:pt>
              </c:numCache>
            </c:numRef>
          </c:yVal>
          <c:smooth val="1"/>
        </c:ser>
        <c:ser>
          <c:idx val="2"/>
          <c:order val="2"/>
          <c:tx>
            <c:v>CBG 39</c:v>
          </c:tx>
          <c:marker>
            <c:symbol val="x"/>
            <c:size val="5"/>
          </c:marker>
          <c:xVal>
            <c:numRef>
              <c:f>Vysledky_tab!$P$53:$P$94</c:f>
              <c:numCache>
                <c:formatCode>General</c:formatCode>
                <c:ptCount val="42"/>
                <c:pt idx="0">
                  <c:v>0.88583000000000001</c:v>
                </c:pt>
                <c:pt idx="1">
                  <c:v>0.91727999999999998</c:v>
                </c:pt>
                <c:pt idx="2">
                  <c:v>2.2009099999999999</c:v>
                </c:pt>
                <c:pt idx="3">
                  <c:v>3.1179000000000001</c:v>
                </c:pt>
                <c:pt idx="4">
                  <c:v>3.1179000000000001</c:v>
                </c:pt>
                <c:pt idx="5">
                  <c:v>3.4450099999999999</c:v>
                </c:pt>
                <c:pt idx="6">
                  <c:v>7.9449399999999999</c:v>
                </c:pt>
                <c:pt idx="7">
                  <c:v>11.274839999999999</c:v>
                </c:pt>
                <c:pt idx="8">
                  <c:v>22.602540000000001</c:v>
                </c:pt>
                <c:pt idx="9">
                  <c:v>23.683350000000001</c:v>
                </c:pt>
                <c:pt idx="10">
                  <c:v>23.714950000000002</c:v>
                </c:pt>
                <c:pt idx="11">
                  <c:v>49.077570000000001</c:v>
                </c:pt>
                <c:pt idx="12">
                  <c:v>70.579409999999996</c:v>
                </c:pt>
                <c:pt idx="13">
                  <c:v>74.863060000000004</c:v>
                </c:pt>
                <c:pt idx="14">
                  <c:v>77.654269999999997</c:v>
                </c:pt>
                <c:pt idx="15">
                  <c:v>125.22273</c:v>
                </c:pt>
                <c:pt idx="16">
                  <c:v>127.429</c:v>
                </c:pt>
                <c:pt idx="17">
                  <c:v>130.50245000000001</c:v>
                </c:pt>
                <c:pt idx="18">
                  <c:v>132.19127</c:v>
                </c:pt>
                <c:pt idx="19">
                  <c:v>145.93167</c:v>
                </c:pt>
                <c:pt idx="20">
                  <c:v>154.15897000000001</c:v>
                </c:pt>
                <c:pt idx="21">
                  <c:v>164.86344</c:v>
                </c:pt>
                <c:pt idx="22">
                  <c:v>185.5823</c:v>
                </c:pt>
                <c:pt idx="23">
                  <c:v>187.06990999999999</c:v>
                </c:pt>
                <c:pt idx="24">
                  <c:v>208.53047000000001</c:v>
                </c:pt>
                <c:pt idx="25">
                  <c:v>212.05428000000001</c:v>
                </c:pt>
                <c:pt idx="26">
                  <c:v>222.74566999999999</c:v>
                </c:pt>
                <c:pt idx="27">
                  <c:v>240.21025</c:v>
                </c:pt>
                <c:pt idx="28">
                  <c:v>261.69788999999997</c:v>
                </c:pt>
                <c:pt idx="29">
                  <c:v>315.59980000000002</c:v>
                </c:pt>
                <c:pt idx="30">
                  <c:v>347.44806</c:v>
                </c:pt>
                <c:pt idx="31">
                  <c:v>370.59064999999998</c:v>
                </c:pt>
                <c:pt idx="32">
                  <c:v>387.35176999999999</c:v>
                </c:pt>
                <c:pt idx="33">
                  <c:v>423.58125999999999</c:v>
                </c:pt>
                <c:pt idx="34">
                  <c:v>446.71415999999999</c:v>
                </c:pt>
                <c:pt idx="35">
                  <c:v>648.75495999999998</c:v>
                </c:pt>
                <c:pt idx="36">
                  <c:v>1108.8119999999999</c:v>
                </c:pt>
                <c:pt idx="37">
                  <c:v>1238.1621600000001</c:v>
                </c:pt>
                <c:pt idx="38">
                  <c:v>1722.15823</c:v>
                </c:pt>
                <c:pt idx="39">
                  <c:v>2489.4854799999998</c:v>
                </c:pt>
                <c:pt idx="40">
                  <c:v>4261.9644900000003</c:v>
                </c:pt>
                <c:pt idx="41">
                  <c:v>4605.5579500000003</c:v>
                </c:pt>
              </c:numCache>
            </c:numRef>
          </c:xVal>
          <c:yVal>
            <c:numRef>
              <c:f>Vysledky_tab!$AC$53:$AC$94</c:f>
              <c:numCache>
                <c:formatCode>General</c:formatCode>
                <c:ptCount val="42"/>
                <c:pt idx="0">
                  <c:v>2.3809523809523808E-2</c:v>
                </c:pt>
                <c:pt idx="1">
                  <c:v>4.7619047619047616E-2</c:v>
                </c:pt>
                <c:pt idx="2">
                  <c:v>7.1428571428571425E-2</c:v>
                </c:pt>
                <c:pt idx="3">
                  <c:v>9.5238095238095233E-2</c:v>
                </c:pt>
                <c:pt idx="4">
                  <c:v>0.11904761904761904</c:v>
                </c:pt>
                <c:pt idx="5">
                  <c:v>0.14285714285714285</c:v>
                </c:pt>
                <c:pt idx="6">
                  <c:v>0.16666666666666666</c:v>
                </c:pt>
                <c:pt idx="7">
                  <c:v>0.19047619047619047</c:v>
                </c:pt>
                <c:pt idx="8">
                  <c:v>0.21428571428571427</c:v>
                </c:pt>
                <c:pt idx="9">
                  <c:v>0.23809523809523808</c:v>
                </c:pt>
                <c:pt idx="10">
                  <c:v>0.26190476190476186</c:v>
                </c:pt>
                <c:pt idx="11">
                  <c:v>0.2857142857142857</c:v>
                </c:pt>
                <c:pt idx="12">
                  <c:v>0.30952380952380953</c:v>
                </c:pt>
                <c:pt idx="13">
                  <c:v>0.33333333333333337</c:v>
                </c:pt>
                <c:pt idx="14">
                  <c:v>0.35714285714285721</c:v>
                </c:pt>
                <c:pt idx="15">
                  <c:v>0.38095238095238104</c:v>
                </c:pt>
                <c:pt idx="16">
                  <c:v>0.40476190476190488</c:v>
                </c:pt>
                <c:pt idx="17">
                  <c:v>0.42857142857142871</c:v>
                </c:pt>
                <c:pt idx="18">
                  <c:v>0.45238095238095255</c:v>
                </c:pt>
                <c:pt idx="19">
                  <c:v>0.47619047619047639</c:v>
                </c:pt>
                <c:pt idx="20">
                  <c:v>0.50000000000000022</c:v>
                </c:pt>
                <c:pt idx="21">
                  <c:v>0.52380952380952406</c:v>
                </c:pt>
                <c:pt idx="22">
                  <c:v>0.54761904761904789</c:v>
                </c:pt>
                <c:pt idx="23">
                  <c:v>0.57142857142857173</c:v>
                </c:pt>
                <c:pt idx="24">
                  <c:v>0.59523809523809557</c:v>
                </c:pt>
                <c:pt idx="25">
                  <c:v>0.6190476190476194</c:v>
                </c:pt>
                <c:pt idx="26">
                  <c:v>0.64285714285714324</c:v>
                </c:pt>
                <c:pt idx="27">
                  <c:v>0.66666666666666707</c:v>
                </c:pt>
                <c:pt idx="28">
                  <c:v>0.69047619047619091</c:v>
                </c:pt>
                <c:pt idx="29">
                  <c:v>0.71428571428571475</c:v>
                </c:pt>
                <c:pt idx="30">
                  <c:v>0.73809523809523858</c:v>
                </c:pt>
                <c:pt idx="31">
                  <c:v>0.76190476190476242</c:v>
                </c:pt>
                <c:pt idx="32">
                  <c:v>0.78571428571428625</c:v>
                </c:pt>
                <c:pt idx="33">
                  <c:v>0.80952380952381009</c:v>
                </c:pt>
                <c:pt idx="34">
                  <c:v>0.83333333333333393</c:v>
                </c:pt>
                <c:pt idx="35">
                  <c:v>0.85714285714285776</c:v>
                </c:pt>
                <c:pt idx="36">
                  <c:v>0.8809523809523816</c:v>
                </c:pt>
                <c:pt idx="37">
                  <c:v>0.90476190476190543</c:v>
                </c:pt>
                <c:pt idx="38">
                  <c:v>0.92857142857142927</c:v>
                </c:pt>
                <c:pt idx="39">
                  <c:v>0.95238095238095311</c:v>
                </c:pt>
                <c:pt idx="40">
                  <c:v>0.97619047619047694</c:v>
                </c:pt>
                <c:pt idx="41">
                  <c:v>1.0000000000000007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153152"/>
        <c:axId val="187153728"/>
      </c:scatterChart>
      <c:valAx>
        <c:axId val="1871531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87153728"/>
        <c:crosses val="autoZero"/>
        <c:crossBetween val="midCat"/>
      </c:valAx>
      <c:valAx>
        <c:axId val="187153728"/>
        <c:scaling>
          <c:orientation val="minMax"/>
          <c:max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71531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968217001272643"/>
          <c:y val="0.16365142199499988"/>
          <c:w val="0.15582307789664904"/>
          <c:h val="0.1406186262465208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133753499978679E-2"/>
          <c:y val="1.3686275433001265E-2"/>
          <c:w val="0.93364101335423322"/>
          <c:h val="0.93893060528205485"/>
        </c:manualLayout>
      </c:layout>
      <c:scatterChart>
        <c:scatterStyle val="smoothMarker"/>
        <c:varyColors val="0"/>
        <c:ser>
          <c:idx val="0"/>
          <c:order val="0"/>
          <c:tx>
            <c:v>CBG-SOI 3,3</c:v>
          </c:tx>
          <c:marker>
            <c:symbol val="x"/>
            <c:size val="5"/>
          </c:marker>
          <c:xVal>
            <c:numRef>
              <c:f>Vysledky_tab!$AB$53:$AB$94</c:f>
              <c:numCache>
                <c:formatCode>General</c:formatCode>
                <c:ptCount val="42"/>
                <c:pt idx="0">
                  <c:v>0.91727999999999998</c:v>
                </c:pt>
                <c:pt idx="1">
                  <c:v>1.7180599999999999</c:v>
                </c:pt>
                <c:pt idx="2">
                  <c:v>2.2009099999999999</c:v>
                </c:pt>
                <c:pt idx="3">
                  <c:v>3.1179000000000001</c:v>
                </c:pt>
                <c:pt idx="4">
                  <c:v>3.1179000000000001</c:v>
                </c:pt>
                <c:pt idx="5">
                  <c:v>7.9449399999999999</c:v>
                </c:pt>
                <c:pt idx="6">
                  <c:v>9.3722700000000003</c:v>
                </c:pt>
                <c:pt idx="7">
                  <c:v>11.274839999999999</c:v>
                </c:pt>
                <c:pt idx="8">
                  <c:v>16.296759999999999</c:v>
                </c:pt>
                <c:pt idx="9">
                  <c:v>22.602540000000001</c:v>
                </c:pt>
                <c:pt idx="10">
                  <c:v>25.10886</c:v>
                </c:pt>
                <c:pt idx="11">
                  <c:v>25.359649999999998</c:v>
                </c:pt>
                <c:pt idx="12">
                  <c:v>42.090820000000001</c:v>
                </c:pt>
                <c:pt idx="13">
                  <c:v>52.54251</c:v>
                </c:pt>
                <c:pt idx="14">
                  <c:v>55.60257</c:v>
                </c:pt>
                <c:pt idx="15">
                  <c:v>64.353800000000007</c:v>
                </c:pt>
                <c:pt idx="16">
                  <c:v>71.114699999999999</c:v>
                </c:pt>
                <c:pt idx="17">
                  <c:v>86.195800000000006</c:v>
                </c:pt>
                <c:pt idx="18">
                  <c:v>93.949780000000004</c:v>
                </c:pt>
                <c:pt idx="19">
                  <c:v>106.43151</c:v>
                </c:pt>
                <c:pt idx="20">
                  <c:v>109.65783999999999</c:v>
                </c:pt>
                <c:pt idx="21">
                  <c:v>158.60387</c:v>
                </c:pt>
                <c:pt idx="22">
                  <c:v>182.66952000000001</c:v>
                </c:pt>
                <c:pt idx="23">
                  <c:v>193.47220999999999</c:v>
                </c:pt>
                <c:pt idx="24">
                  <c:v>195.39204000000001</c:v>
                </c:pt>
                <c:pt idx="25">
                  <c:v>198.75752</c:v>
                </c:pt>
                <c:pt idx="26">
                  <c:v>209.44233</c:v>
                </c:pt>
                <c:pt idx="27">
                  <c:v>230.86135999999999</c:v>
                </c:pt>
                <c:pt idx="28">
                  <c:v>240.21025</c:v>
                </c:pt>
                <c:pt idx="29">
                  <c:v>243.20462000000001</c:v>
                </c:pt>
                <c:pt idx="30">
                  <c:v>247.81192999999999</c:v>
                </c:pt>
                <c:pt idx="31">
                  <c:v>256.80180999999999</c:v>
                </c:pt>
                <c:pt idx="32">
                  <c:v>331.86282999999997</c:v>
                </c:pt>
                <c:pt idx="33">
                  <c:v>365.31844999999998</c:v>
                </c:pt>
                <c:pt idx="34">
                  <c:v>366.08893</c:v>
                </c:pt>
                <c:pt idx="35">
                  <c:v>375.00448999999998</c:v>
                </c:pt>
                <c:pt idx="36">
                  <c:v>423.58125999999999</c:v>
                </c:pt>
                <c:pt idx="37">
                  <c:v>466.84165000000002</c:v>
                </c:pt>
                <c:pt idx="38">
                  <c:v>590.71227999999996</c:v>
                </c:pt>
                <c:pt idx="39">
                  <c:v>1128.04458</c:v>
                </c:pt>
                <c:pt idx="40">
                  <c:v>1257.19427</c:v>
                </c:pt>
                <c:pt idx="41">
                  <c:v>1783.84492</c:v>
                </c:pt>
              </c:numCache>
            </c:numRef>
          </c:xVal>
          <c:yVal>
            <c:numRef>
              <c:f>Vysledky_tab!$AC$53:$AC$94</c:f>
              <c:numCache>
                <c:formatCode>General</c:formatCode>
                <c:ptCount val="42"/>
                <c:pt idx="0">
                  <c:v>2.3809523809523808E-2</c:v>
                </c:pt>
                <c:pt idx="1">
                  <c:v>4.7619047619047616E-2</c:v>
                </c:pt>
                <c:pt idx="2">
                  <c:v>7.1428571428571425E-2</c:v>
                </c:pt>
                <c:pt idx="3">
                  <c:v>9.5238095238095233E-2</c:v>
                </c:pt>
                <c:pt idx="4">
                  <c:v>0.11904761904761904</c:v>
                </c:pt>
                <c:pt idx="5">
                  <c:v>0.14285714285714285</c:v>
                </c:pt>
                <c:pt idx="6">
                  <c:v>0.16666666666666666</c:v>
                </c:pt>
                <c:pt idx="7">
                  <c:v>0.19047619047619047</c:v>
                </c:pt>
                <c:pt idx="8">
                  <c:v>0.21428571428571427</c:v>
                </c:pt>
                <c:pt idx="9">
                  <c:v>0.23809523809523808</c:v>
                </c:pt>
                <c:pt idx="10">
                  <c:v>0.26190476190476186</c:v>
                </c:pt>
                <c:pt idx="11">
                  <c:v>0.2857142857142857</c:v>
                </c:pt>
                <c:pt idx="12">
                  <c:v>0.30952380952380953</c:v>
                </c:pt>
                <c:pt idx="13">
                  <c:v>0.33333333333333337</c:v>
                </c:pt>
                <c:pt idx="14">
                  <c:v>0.35714285714285721</c:v>
                </c:pt>
                <c:pt idx="15">
                  <c:v>0.38095238095238104</c:v>
                </c:pt>
                <c:pt idx="16">
                  <c:v>0.40476190476190488</c:v>
                </c:pt>
                <c:pt idx="17">
                  <c:v>0.42857142857142871</c:v>
                </c:pt>
                <c:pt idx="18">
                  <c:v>0.45238095238095255</c:v>
                </c:pt>
                <c:pt idx="19">
                  <c:v>0.47619047619047639</c:v>
                </c:pt>
                <c:pt idx="20">
                  <c:v>0.50000000000000022</c:v>
                </c:pt>
                <c:pt idx="21">
                  <c:v>0.52380952380952406</c:v>
                </c:pt>
                <c:pt idx="22">
                  <c:v>0.54761904761904789</c:v>
                </c:pt>
                <c:pt idx="23">
                  <c:v>0.57142857142857173</c:v>
                </c:pt>
                <c:pt idx="24">
                  <c:v>0.59523809523809557</c:v>
                </c:pt>
                <c:pt idx="25">
                  <c:v>0.6190476190476194</c:v>
                </c:pt>
                <c:pt idx="26">
                  <c:v>0.64285714285714324</c:v>
                </c:pt>
                <c:pt idx="27">
                  <c:v>0.66666666666666707</c:v>
                </c:pt>
                <c:pt idx="28">
                  <c:v>0.69047619047619091</c:v>
                </c:pt>
                <c:pt idx="29">
                  <c:v>0.71428571428571475</c:v>
                </c:pt>
                <c:pt idx="30">
                  <c:v>0.73809523809523858</c:v>
                </c:pt>
                <c:pt idx="31">
                  <c:v>0.76190476190476242</c:v>
                </c:pt>
                <c:pt idx="32">
                  <c:v>0.78571428571428625</c:v>
                </c:pt>
                <c:pt idx="33">
                  <c:v>0.80952380952381009</c:v>
                </c:pt>
                <c:pt idx="34">
                  <c:v>0.83333333333333393</c:v>
                </c:pt>
                <c:pt idx="35">
                  <c:v>0.85714285714285776</c:v>
                </c:pt>
                <c:pt idx="36">
                  <c:v>0.8809523809523816</c:v>
                </c:pt>
                <c:pt idx="37">
                  <c:v>0.90476190476190543</c:v>
                </c:pt>
                <c:pt idx="38">
                  <c:v>0.92857142857142927</c:v>
                </c:pt>
                <c:pt idx="39">
                  <c:v>0.95238095238095311</c:v>
                </c:pt>
                <c:pt idx="40">
                  <c:v>0.97619047619047694</c:v>
                </c:pt>
                <c:pt idx="41">
                  <c:v>1.0000000000000007</c:v>
                </c:pt>
              </c:numCache>
            </c:numRef>
          </c:yVal>
          <c:smooth val="1"/>
        </c:ser>
        <c:ser>
          <c:idx val="1"/>
          <c:order val="1"/>
          <c:tx>
            <c:v>SOI 39</c:v>
          </c:tx>
          <c:marker>
            <c:symbol val="x"/>
            <c:size val="5"/>
          </c:marker>
          <c:xVal>
            <c:numRef>
              <c:f>Vysledky_tab!$V$53:$V$94</c:f>
              <c:numCache>
                <c:formatCode>General</c:formatCode>
                <c:ptCount val="42"/>
                <c:pt idx="0">
                  <c:v>0.88583000000000001</c:v>
                </c:pt>
                <c:pt idx="1">
                  <c:v>0.91727999999999998</c:v>
                </c:pt>
                <c:pt idx="2">
                  <c:v>2.2009099999999999</c:v>
                </c:pt>
                <c:pt idx="3">
                  <c:v>2.2717399999999999</c:v>
                </c:pt>
                <c:pt idx="4">
                  <c:v>2.2717399999999999</c:v>
                </c:pt>
                <c:pt idx="5">
                  <c:v>3.1179000000000001</c:v>
                </c:pt>
                <c:pt idx="6">
                  <c:v>3.1179000000000001</c:v>
                </c:pt>
                <c:pt idx="7">
                  <c:v>3.4450099999999999</c:v>
                </c:pt>
                <c:pt idx="8">
                  <c:v>7.9449399999999999</c:v>
                </c:pt>
                <c:pt idx="9">
                  <c:v>11.274839999999999</c:v>
                </c:pt>
                <c:pt idx="10">
                  <c:v>22.602540000000001</c:v>
                </c:pt>
                <c:pt idx="11">
                  <c:v>64.353800000000007</c:v>
                </c:pt>
                <c:pt idx="12">
                  <c:v>77.502920000000003</c:v>
                </c:pt>
                <c:pt idx="13">
                  <c:v>79.702960000000004</c:v>
                </c:pt>
                <c:pt idx="14">
                  <c:v>79.702960000000004</c:v>
                </c:pt>
                <c:pt idx="15">
                  <c:v>83.517290000000003</c:v>
                </c:pt>
                <c:pt idx="16">
                  <c:v>88.472089999999994</c:v>
                </c:pt>
                <c:pt idx="17">
                  <c:v>117.17186</c:v>
                </c:pt>
                <c:pt idx="18">
                  <c:v>144.92418000000001</c:v>
                </c:pt>
                <c:pt idx="19">
                  <c:v>146.93038999999999</c:v>
                </c:pt>
                <c:pt idx="20">
                  <c:v>166.42167000000001</c:v>
                </c:pt>
                <c:pt idx="21">
                  <c:v>188.06602000000001</c:v>
                </c:pt>
                <c:pt idx="22">
                  <c:v>212.05428000000001</c:v>
                </c:pt>
                <c:pt idx="23">
                  <c:v>230.77197000000001</c:v>
                </c:pt>
                <c:pt idx="24">
                  <c:v>240.21025</c:v>
                </c:pt>
                <c:pt idx="25">
                  <c:v>247.09448</c:v>
                </c:pt>
                <c:pt idx="26">
                  <c:v>251.06764999999999</c:v>
                </c:pt>
                <c:pt idx="27">
                  <c:v>263.15690000000001</c:v>
                </c:pt>
                <c:pt idx="28">
                  <c:v>273.12276000000003</c:v>
                </c:pt>
                <c:pt idx="29">
                  <c:v>335.41282000000001</c:v>
                </c:pt>
                <c:pt idx="30">
                  <c:v>337.81297000000001</c:v>
                </c:pt>
                <c:pt idx="31">
                  <c:v>368.64872000000003</c:v>
                </c:pt>
                <c:pt idx="32">
                  <c:v>375.61326000000003</c:v>
                </c:pt>
                <c:pt idx="33">
                  <c:v>384.98475999999999</c:v>
                </c:pt>
                <c:pt idx="34">
                  <c:v>400.72811999999999</c:v>
                </c:pt>
                <c:pt idx="35">
                  <c:v>402.68491999999998</c:v>
                </c:pt>
                <c:pt idx="36">
                  <c:v>423.58125999999999</c:v>
                </c:pt>
                <c:pt idx="37">
                  <c:v>497.65305000000001</c:v>
                </c:pt>
                <c:pt idx="38">
                  <c:v>510.96852999999999</c:v>
                </c:pt>
                <c:pt idx="39">
                  <c:v>1063.8556799999999</c:v>
                </c:pt>
                <c:pt idx="40">
                  <c:v>1520.56666</c:v>
                </c:pt>
                <c:pt idx="41">
                  <c:v>1702.4095199999999</c:v>
                </c:pt>
              </c:numCache>
            </c:numRef>
          </c:xVal>
          <c:yVal>
            <c:numRef>
              <c:f>Vysledky_tab!$AC$53:$AC$94</c:f>
              <c:numCache>
                <c:formatCode>General</c:formatCode>
                <c:ptCount val="42"/>
                <c:pt idx="0">
                  <c:v>2.3809523809523808E-2</c:v>
                </c:pt>
                <c:pt idx="1">
                  <c:v>4.7619047619047616E-2</c:v>
                </c:pt>
                <c:pt idx="2">
                  <c:v>7.1428571428571425E-2</c:v>
                </c:pt>
                <c:pt idx="3">
                  <c:v>9.5238095238095233E-2</c:v>
                </c:pt>
                <c:pt idx="4">
                  <c:v>0.11904761904761904</c:v>
                </c:pt>
                <c:pt idx="5">
                  <c:v>0.14285714285714285</c:v>
                </c:pt>
                <c:pt idx="6">
                  <c:v>0.16666666666666666</c:v>
                </c:pt>
                <c:pt idx="7">
                  <c:v>0.19047619047619047</c:v>
                </c:pt>
                <c:pt idx="8">
                  <c:v>0.21428571428571427</c:v>
                </c:pt>
                <c:pt idx="9">
                  <c:v>0.23809523809523808</c:v>
                </c:pt>
                <c:pt idx="10">
                  <c:v>0.26190476190476186</c:v>
                </c:pt>
                <c:pt idx="11">
                  <c:v>0.2857142857142857</c:v>
                </c:pt>
                <c:pt idx="12">
                  <c:v>0.30952380952380953</c:v>
                </c:pt>
                <c:pt idx="13">
                  <c:v>0.33333333333333337</c:v>
                </c:pt>
                <c:pt idx="14">
                  <c:v>0.35714285714285721</c:v>
                </c:pt>
                <c:pt idx="15">
                  <c:v>0.38095238095238104</c:v>
                </c:pt>
                <c:pt idx="16">
                  <c:v>0.40476190476190488</c:v>
                </c:pt>
                <c:pt idx="17">
                  <c:v>0.42857142857142871</c:v>
                </c:pt>
                <c:pt idx="18">
                  <c:v>0.45238095238095255</c:v>
                </c:pt>
                <c:pt idx="19">
                  <c:v>0.47619047619047639</c:v>
                </c:pt>
                <c:pt idx="20">
                  <c:v>0.50000000000000022</c:v>
                </c:pt>
                <c:pt idx="21">
                  <c:v>0.52380952380952406</c:v>
                </c:pt>
                <c:pt idx="22">
                  <c:v>0.54761904761904789</c:v>
                </c:pt>
                <c:pt idx="23">
                  <c:v>0.57142857142857173</c:v>
                </c:pt>
                <c:pt idx="24">
                  <c:v>0.59523809523809557</c:v>
                </c:pt>
                <c:pt idx="25">
                  <c:v>0.6190476190476194</c:v>
                </c:pt>
                <c:pt idx="26">
                  <c:v>0.64285714285714324</c:v>
                </c:pt>
                <c:pt idx="27">
                  <c:v>0.66666666666666707</c:v>
                </c:pt>
                <c:pt idx="28">
                  <c:v>0.69047619047619091</c:v>
                </c:pt>
                <c:pt idx="29">
                  <c:v>0.71428571428571475</c:v>
                </c:pt>
                <c:pt idx="30">
                  <c:v>0.73809523809523858</c:v>
                </c:pt>
                <c:pt idx="31">
                  <c:v>0.76190476190476242</c:v>
                </c:pt>
                <c:pt idx="32">
                  <c:v>0.78571428571428625</c:v>
                </c:pt>
                <c:pt idx="33">
                  <c:v>0.80952380952381009</c:v>
                </c:pt>
                <c:pt idx="34">
                  <c:v>0.83333333333333393</c:v>
                </c:pt>
                <c:pt idx="35">
                  <c:v>0.85714285714285776</c:v>
                </c:pt>
                <c:pt idx="36">
                  <c:v>0.8809523809523816</c:v>
                </c:pt>
                <c:pt idx="37">
                  <c:v>0.90476190476190543</c:v>
                </c:pt>
                <c:pt idx="38">
                  <c:v>0.92857142857142927</c:v>
                </c:pt>
                <c:pt idx="39">
                  <c:v>0.95238095238095311</c:v>
                </c:pt>
                <c:pt idx="40">
                  <c:v>0.97619047619047694</c:v>
                </c:pt>
                <c:pt idx="41">
                  <c:v>1.0000000000000007</c:v>
                </c:pt>
              </c:numCache>
            </c:numRef>
          </c:yVal>
          <c:smooth val="1"/>
        </c:ser>
        <c:ser>
          <c:idx val="2"/>
          <c:order val="2"/>
          <c:tx>
            <c:v>CBG 39</c:v>
          </c:tx>
          <c:marker>
            <c:symbol val="x"/>
            <c:size val="5"/>
          </c:marker>
          <c:xVal>
            <c:numRef>
              <c:f>Vysledky_tab!$P$53:$P$94</c:f>
              <c:numCache>
                <c:formatCode>General</c:formatCode>
                <c:ptCount val="42"/>
                <c:pt idx="0">
                  <c:v>0.88583000000000001</c:v>
                </c:pt>
                <c:pt idx="1">
                  <c:v>0.91727999999999998</c:v>
                </c:pt>
                <c:pt idx="2">
                  <c:v>2.2009099999999999</c:v>
                </c:pt>
                <c:pt idx="3">
                  <c:v>3.1179000000000001</c:v>
                </c:pt>
                <c:pt idx="4">
                  <c:v>3.1179000000000001</c:v>
                </c:pt>
                <c:pt idx="5">
                  <c:v>3.4450099999999999</c:v>
                </c:pt>
                <c:pt idx="6">
                  <c:v>7.9449399999999999</c:v>
                </c:pt>
                <c:pt idx="7">
                  <c:v>11.274839999999999</c:v>
                </c:pt>
                <c:pt idx="8">
                  <c:v>22.602540000000001</c:v>
                </c:pt>
                <c:pt idx="9">
                  <c:v>23.683350000000001</c:v>
                </c:pt>
                <c:pt idx="10">
                  <c:v>23.714950000000002</c:v>
                </c:pt>
                <c:pt idx="11">
                  <c:v>49.077570000000001</c:v>
                </c:pt>
                <c:pt idx="12">
                  <c:v>70.579409999999996</c:v>
                </c:pt>
                <c:pt idx="13">
                  <c:v>74.863060000000004</c:v>
                </c:pt>
                <c:pt idx="14">
                  <c:v>77.654269999999997</c:v>
                </c:pt>
                <c:pt idx="15">
                  <c:v>125.22273</c:v>
                </c:pt>
                <c:pt idx="16">
                  <c:v>127.429</c:v>
                </c:pt>
                <c:pt idx="17">
                  <c:v>130.50245000000001</c:v>
                </c:pt>
                <c:pt idx="18">
                  <c:v>132.19127</c:v>
                </c:pt>
                <c:pt idx="19">
                  <c:v>145.93167</c:v>
                </c:pt>
                <c:pt idx="20">
                  <c:v>154.15897000000001</c:v>
                </c:pt>
                <c:pt idx="21">
                  <c:v>164.86344</c:v>
                </c:pt>
                <c:pt idx="22">
                  <c:v>185.5823</c:v>
                </c:pt>
                <c:pt idx="23">
                  <c:v>187.06990999999999</c:v>
                </c:pt>
                <c:pt idx="24">
                  <c:v>208.53047000000001</c:v>
                </c:pt>
                <c:pt idx="25">
                  <c:v>212.05428000000001</c:v>
                </c:pt>
                <c:pt idx="26">
                  <c:v>222.74566999999999</c:v>
                </c:pt>
                <c:pt idx="27">
                  <c:v>240.21025</c:v>
                </c:pt>
                <c:pt idx="28">
                  <c:v>261.69788999999997</c:v>
                </c:pt>
                <c:pt idx="29">
                  <c:v>315.59980000000002</c:v>
                </c:pt>
                <c:pt idx="30">
                  <c:v>347.44806</c:v>
                </c:pt>
                <c:pt idx="31">
                  <c:v>370.59064999999998</c:v>
                </c:pt>
                <c:pt idx="32">
                  <c:v>387.35176999999999</c:v>
                </c:pt>
                <c:pt idx="33">
                  <c:v>423.58125999999999</c:v>
                </c:pt>
                <c:pt idx="34">
                  <c:v>446.71415999999999</c:v>
                </c:pt>
                <c:pt idx="35">
                  <c:v>648.75495999999998</c:v>
                </c:pt>
                <c:pt idx="36">
                  <c:v>1108.8119999999999</c:v>
                </c:pt>
                <c:pt idx="37">
                  <c:v>1238.1621600000001</c:v>
                </c:pt>
                <c:pt idx="38">
                  <c:v>1722.15823</c:v>
                </c:pt>
                <c:pt idx="39">
                  <c:v>2489.4854799999998</c:v>
                </c:pt>
                <c:pt idx="40">
                  <c:v>4261.9644900000003</c:v>
                </c:pt>
                <c:pt idx="41">
                  <c:v>4605.5579500000003</c:v>
                </c:pt>
              </c:numCache>
            </c:numRef>
          </c:xVal>
          <c:yVal>
            <c:numRef>
              <c:f>Vysledky_tab!$AC$53:$AC$94</c:f>
              <c:numCache>
                <c:formatCode>General</c:formatCode>
                <c:ptCount val="42"/>
                <c:pt idx="0">
                  <c:v>2.3809523809523808E-2</c:v>
                </c:pt>
                <c:pt idx="1">
                  <c:v>4.7619047619047616E-2</c:v>
                </c:pt>
                <c:pt idx="2">
                  <c:v>7.1428571428571425E-2</c:v>
                </c:pt>
                <c:pt idx="3">
                  <c:v>9.5238095238095233E-2</c:v>
                </c:pt>
                <c:pt idx="4">
                  <c:v>0.11904761904761904</c:v>
                </c:pt>
                <c:pt idx="5">
                  <c:v>0.14285714285714285</c:v>
                </c:pt>
                <c:pt idx="6">
                  <c:v>0.16666666666666666</c:v>
                </c:pt>
                <c:pt idx="7">
                  <c:v>0.19047619047619047</c:v>
                </c:pt>
                <c:pt idx="8">
                  <c:v>0.21428571428571427</c:v>
                </c:pt>
                <c:pt idx="9">
                  <c:v>0.23809523809523808</c:v>
                </c:pt>
                <c:pt idx="10">
                  <c:v>0.26190476190476186</c:v>
                </c:pt>
                <c:pt idx="11">
                  <c:v>0.2857142857142857</c:v>
                </c:pt>
                <c:pt idx="12">
                  <c:v>0.30952380952380953</c:v>
                </c:pt>
                <c:pt idx="13">
                  <c:v>0.33333333333333337</c:v>
                </c:pt>
                <c:pt idx="14">
                  <c:v>0.35714285714285721</c:v>
                </c:pt>
                <c:pt idx="15">
                  <c:v>0.38095238095238104</c:v>
                </c:pt>
                <c:pt idx="16">
                  <c:v>0.40476190476190488</c:v>
                </c:pt>
                <c:pt idx="17">
                  <c:v>0.42857142857142871</c:v>
                </c:pt>
                <c:pt idx="18">
                  <c:v>0.45238095238095255</c:v>
                </c:pt>
                <c:pt idx="19">
                  <c:v>0.47619047619047639</c:v>
                </c:pt>
                <c:pt idx="20">
                  <c:v>0.50000000000000022</c:v>
                </c:pt>
                <c:pt idx="21">
                  <c:v>0.52380952380952406</c:v>
                </c:pt>
                <c:pt idx="22">
                  <c:v>0.54761904761904789</c:v>
                </c:pt>
                <c:pt idx="23">
                  <c:v>0.57142857142857173</c:v>
                </c:pt>
                <c:pt idx="24">
                  <c:v>0.59523809523809557</c:v>
                </c:pt>
                <c:pt idx="25">
                  <c:v>0.6190476190476194</c:v>
                </c:pt>
                <c:pt idx="26">
                  <c:v>0.64285714285714324</c:v>
                </c:pt>
                <c:pt idx="27">
                  <c:v>0.66666666666666707</c:v>
                </c:pt>
                <c:pt idx="28">
                  <c:v>0.69047619047619091</c:v>
                </c:pt>
                <c:pt idx="29">
                  <c:v>0.71428571428571475</c:v>
                </c:pt>
                <c:pt idx="30">
                  <c:v>0.73809523809523858</c:v>
                </c:pt>
                <c:pt idx="31">
                  <c:v>0.76190476190476242</c:v>
                </c:pt>
                <c:pt idx="32">
                  <c:v>0.78571428571428625</c:v>
                </c:pt>
                <c:pt idx="33">
                  <c:v>0.80952380952381009</c:v>
                </c:pt>
                <c:pt idx="34">
                  <c:v>0.83333333333333393</c:v>
                </c:pt>
                <c:pt idx="35">
                  <c:v>0.85714285714285776</c:v>
                </c:pt>
                <c:pt idx="36">
                  <c:v>0.8809523809523816</c:v>
                </c:pt>
                <c:pt idx="37">
                  <c:v>0.90476190476190543</c:v>
                </c:pt>
                <c:pt idx="38">
                  <c:v>0.92857142857142927</c:v>
                </c:pt>
                <c:pt idx="39">
                  <c:v>0.95238095238095311</c:v>
                </c:pt>
                <c:pt idx="40">
                  <c:v>0.97619047619047694</c:v>
                </c:pt>
                <c:pt idx="41">
                  <c:v>1.0000000000000007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528384"/>
        <c:axId val="198528960"/>
      </c:scatterChart>
      <c:valAx>
        <c:axId val="198528384"/>
        <c:scaling>
          <c:orientation val="minMax"/>
          <c:max val="250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8528960"/>
        <c:crosses val="autoZero"/>
        <c:crossBetween val="midCat"/>
      </c:valAx>
      <c:valAx>
        <c:axId val="198528960"/>
        <c:scaling>
          <c:orientation val="minMax"/>
          <c:max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8528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968217001272643"/>
          <c:y val="0.16365142199499988"/>
          <c:w val="0.15582307789664904"/>
          <c:h val="0.1406186262465208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133753499978679E-2"/>
          <c:y val="1.3686275433001265E-2"/>
          <c:w val="0.93364101335423322"/>
          <c:h val="0.93893060528205485"/>
        </c:manualLayout>
      </c:layout>
      <c:scatterChart>
        <c:scatterStyle val="smoothMarker"/>
        <c:varyColors val="0"/>
        <c:ser>
          <c:idx val="0"/>
          <c:order val="0"/>
          <c:tx>
            <c:v>CBG-SOI 3,3</c:v>
          </c:tx>
          <c:marker>
            <c:symbol val="x"/>
            <c:size val="5"/>
          </c:marker>
          <c:xVal>
            <c:numRef>
              <c:f>Vysledky_tab!$AB$53:$AB$94</c:f>
              <c:numCache>
                <c:formatCode>General</c:formatCode>
                <c:ptCount val="42"/>
                <c:pt idx="0">
                  <c:v>0.91727999999999998</c:v>
                </c:pt>
                <c:pt idx="1">
                  <c:v>1.7180599999999999</c:v>
                </c:pt>
                <c:pt idx="2">
                  <c:v>2.2009099999999999</c:v>
                </c:pt>
                <c:pt idx="3">
                  <c:v>3.1179000000000001</c:v>
                </c:pt>
                <c:pt idx="4">
                  <c:v>3.1179000000000001</c:v>
                </c:pt>
                <c:pt idx="5">
                  <c:v>7.9449399999999999</c:v>
                </c:pt>
                <c:pt idx="6">
                  <c:v>9.3722700000000003</c:v>
                </c:pt>
                <c:pt idx="7">
                  <c:v>11.274839999999999</c:v>
                </c:pt>
                <c:pt idx="8">
                  <c:v>16.296759999999999</c:v>
                </c:pt>
                <c:pt idx="9">
                  <c:v>22.602540000000001</c:v>
                </c:pt>
                <c:pt idx="10">
                  <c:v>25.10886</c:v>
                </c:pt>
                <c:pt idx="11">
                  <c:v>25.359649999999998</c:v>
                </c:pt>
                <c:pt idx="12">
                  <c:v>42.090820000000001</c:v>
                </c:pt>
                <c:pt idx="13">
                  <c:v>52.54251</c:v>
                </c:pt>
                <c:pt idx="14">
                  <c:v>55.60257</c:v>
                </c:pt>
                <c:pt idx="15">
                  <c:v>64.353800000000007</c:v>
                </c:pt>
                <c:pt idx="16">
                  <c:v>71.114699999999999</c:v>
                </c:pt>
                <c:pt idx="17">
                  <c:v>86.195800000000006</c:v>
                </c:pt>
                <c:pt idx="18">
                  <c:v>93.949780000000004</c:v>
                </c:pt>
                <c:pt idx="19">
                  <c:v>106.43151</c:v>
                </c:pt>
                <c:pt idx="20">
                  <c:v>109.65783999999999</c:v>
                </c:pt>
                <c:pt idx="21">
                  <c:v>158.60387</c:v>
                </c:pt>
                <c:pt idx="22">
                  <c:v>182.66952000000001</c:v>
                </c:pt>
                <c:pt idx="23">
                  <c:v>193.47220999999999</c:v>
                </c:pt>
                <c:pt idx="24">
                  <c:v>195.39204000000001</c:v>
                </c:pt>
                <c:pt idx="25">
                  <c:v>198.75752</c:v>
                </c:pt>
                <c:pt idx="26">
                  <c:v>209.44233</c:v>
                </c:pt>
                <c:pt idx="27">
                  <c:v>230.86135999999999</c:v>
                </c:pt>
                <c:pt idx="28">
                  <c:v>240.21025</c:v>
                </c:pt>
                <c:pt idx="29">
                  <c:v>243.20462000000001</c:v>
                </c:pt>
                <c:pt idx="30">
                  <c:v>247.81192999999999</c:v>
                </c:pt>
                <c:pt idx="31">
                  <c:v>256.80180999999999</c:v>
                </c:pt>
                <c:pt idx="32">
                  <c:v>331.86282999999997</c:v>
                </c:pt>
                <c:pt idx="33">
                  <c:v>365.31844999999998</c:v>
                </c:pt>
                <c:pt idx="34">
                  <c:v>366.08893</c:v>
                </c:pt>
                <c:pt idx="35">
                  <c:v>375.00448999999998</c:v>
                </c:pt>
                <c:pt idx="36">
                  <c:v>423.58125999999999</c:v>
                </c:pt>
                <c:pt idx="37">
                  <c:v>466.84165000000002</c:v>
                </c:pt>
                <c:pt idx="38">
                  <c:v>590.71227999999996</c:v>
                </c:pt>
                <c:pt idx="39">
                  <c:v>1128.04458</c:v>
                </c:pt>
                <c:pt idx="40">
                  <c:v>1257.19427</c:v>
                </c:pt>
                <c:pt idx="41">
                  <c:v>1783.84492</c:v>
                </c:pt>
              </c:numCache>
            </c:numRef>
          </c:xVal>
          <c:yVal>
            <c:numRef>
              <c:f>Vysledky_tab!$AC$53:$AC$94</c:f>
              <c:numCache>
                <c:formatCode>General</c:formatCode>
                <c:ptCount val="42"/>
                <c:pt idx="0">
                  <c:v>2.3809523809523808E-2</c:v>
                </c:pt>
                <c:pt idx="1">
                  <c:v>4.7619047619047616E-2</c:v>
                </c:pt>
                <c:pt idx="2">
                  <c:v>7.1428571428571425E-2</c:v>
                </c:pt>
                <c:pt idx="3">
                  <c:v>9.5238095238095233E-2</c:v>
                </c:pt>
                <c:pt idx="4">
                  <c:v>0.11904761904761904</c:v>
                </c:pt>
                <c:pt idx="5">
                  <c:v>0.14285714285714285</c:v>
                </c:pt>
                <c:pt idx="6">
                  <c:v>0.16666666666666666</c:v>
                </c:pt>
                <c:pt idx="7">
                  <c:v>0.19047619047619047</c:v>
                </c:pt>
                <c:pt idx="8">
                  <c:v>0.21428571428571427</c:v>
                </c:pt>
                <c:pt idx="9">
                  <c:v>0.23809523809523808</c:v>
                </c:pt>
                <c:pt idx="10">
                  <c:v>0.26190476190476186</c:v>
                </c:pt>
                <c:pt idx="11">
                  <c:v>0.2857142857142857</c:v>
                </c:pt>
                <c:pt idx="12">
                  <c:v>0.30952380952380953</c:v>
                </c:pt>
                <c:pt idx="13">
                  <c:v>0.33333333333333337</c:v>
                </c:pt>
                <c:pt idx="14">
                  <c:v>0.35714285714285721</c:v>
                </c:pt>
                <c:pt idx="15">
                  <c:v>0.38095238095238104</c:v>
                </c:pt>
                <c:pt idx="16">
                  <c:v>0.40476190476190488</c:v>
                </c:pt>
                <c:pt idx="17">
                  <c:v>0.42857142857142871</c:v>
                </c:pt>
                <c:pt idx="18">
                  <c:v>0.45238095238095255</c:v>
                </c:pt>
                <c:pt idx="19">
                  <c:v>0.47619047619047639</c:v>
                </c:pt>
                <c:pt idx="20">
                  <c:v>0.50000000000000022</c:v>
                </c:pt>
                <c:pt idx="21">
                  <c:v>0.52380952380952406</c:v>
                </c:pt>
                <c:pt idx="22">
                  <c:v>0.54761904761904789</c:v>
                </c:pt>
                <c:pt idx="23">
                  <c:v>0.57142857142857173</c:v>
                </c:pt>
                <c:pt idx="24">
                  <c:v>0.59523809523809557</c:v>
                </c:pt>
                <c:pt idx="25">
                  <c:v>0.6190476190476194</c:v>
                </c:pt>
                <c:pt idx="26">
                  <c:v>0.64285714285714324</c:v>
                </c:pt>
                <c:pt idx="27">
                  <c:v>0.66666666666666707</c:v>
                </c:pt>
                <c:pt idx="28">
                  <c:v>0.69047619047619091</c:v>
                </c:pt>
                <c:pt idx="29">
                  <c:v>0.71428571428571475</c:v>
                </c:pt>
                <c:pt idx="30">
                  <c:v>0.73809523809523858</c:v>
                </c:pt>
                <c:pt idx="31">
                  <c:v>0.76190476190476242</c:v>
                </c:pt>
                <c:pt idx="32">
                  <c:v>0.78571428571428625</c:v>
                </c:pt>
                <c:pt idx="33">
                  <c:v>0.80952380952381009</c:v>
                </c:pt>
                <c:pt idx="34">
                  <c:v>0.83333333333333393</c:v>
                </c:pt>
                <c:pt idx="35">
                  <c:v>0.85714285714285776</c:v>
                </c:pt>
                <c:pt idx="36">
                  <c:v>0.8809523809523816</c:v>
                </c:pt>
                <c:pt idx="37">
                  <c:v>0.90476190476190543</c:v>
                </c:pt>
                <c:pt idx="38">
                  <c:v>0.92857142857142927</c:v>
                </c:pt>
                <c:pt idx="39">
                  <c:v>0.95238095238095311</c:v>
                </c:pt>
                <c:pt idx="40">
                  <c:v>0.97619047619047694</c:v>
                </c:pt>
                <c:pt idx="41">
                  <c:v>1.0000000000000007</c:v>
                </c:pt>
              </c:numCache>
            </c:numRef>
          </c:yVal>
          <c:smooth val="1"/>
        </c:ser>
        <c:ser>
          <c:idx val="1"/>
          <c:order val="1"/>
          <c:tx>
            <c:v>SOI 39</c:v>
          </c:tx>
          <c:marker>
            <c:symbol val="x"/>
            <c:size val="5"/>
          </c:marker>
          <c:xVal>
            <c:numRef>
              <c:f>Vysledky_tab!$V$53:$V$94</c:f>
              <c:numCache>
                <c:formatCode>General</c:formatCode>
                <c:ptCount val="42"/>
                <c:pt idx="0">
                  <c:v>0.88583000000000001</c:v>
                </c:pt>
                <c:pt idx="1">
                  <c:v>0.91727999999999998</c:v>
                </c:pt>
                <c:pt idx="2">
                  <c:v>2.2009099999999999</c:v>
                </c:pt>
                <c:pt idx="3">
                  <c:v>2.2717399999999999</c:v>
                </c:pt>
                <c:pt idx="4">
                  <c:v>2.2717399999999999</c:v>
                </c:pt>
                <c:pt idx="5">
                  <c:v>3.1179000000000001</c:v>
                </c:pt>
                <c:pt idx="6">
                  <c:v>3.1179000000000001</c:v>
                </c:pt>
                <c:pt idx="7">
                  <c:v>3.4450099999999999</c:v>
                </c:pt>
                <c:pt idx="8">
                  <c:v>7.9449399999999999</c:v>
                </c:pt>
                <c:pt idx="9">
                  <c:v>11.274839999999999</c:v>
                </c:pt>
                <c:pt idx="10">
                  <c:v>22.602540000000001</c:v>
                </c:pt>
                <c:pt idx="11">
                  <c:v>64.353800000000007</c:v>
                </c:pt>
                <c:pt idx="12">
                  <c:v>77.502920000000003</c:v>
                </c:pt>
                <c:pt idx="13">
                  <c:v>79.702960000000004</c:v>
                </c:pt>
                <c:pt idx="14">
                  <c:v>79.702960000000004</c:v>
                </c:pt>
                <c:pt idx="15">
                  <c:v>83.517290000000003</c:v>
                </c:pt>
                <c:pt idx="16">
                  <c:v>88.472089999999994</c:v>
                </c:pt>
                <c:pt idx="17">
                  <c:v>117.17186</c:v>
                </c:pt>
                <c:pt idx="18">
                  <c:v>144.92418000000001</c:v>
                </c:pt>
                <c:pt idx="19">
                  <c:v>146.93038999999999</c:v>
                </c:pt>
                <c:pt idx="20">
                  <c:v>166.42167000000001</c:v>
                </c:pt>
                <c:pt idx="21">
                  <c:v>188.06602000000001</c:v>
                </c:pt>
                <c:pt idx="22">
                  <c:v>212.05428000000001</c:v>
                </c:pt>
                <c:pt idx="23">
                  <c:v>230.77197000000001</c:v>
                </c:pt>
                <c:pt idx="24">
                  <c:v>240.21025</c:v>
                </c:pt>
                <c:pt idx="25">
                  <c:v>247.09448</c:v>
                </c:pt>
                <c:pt idx="26">
                  <c:v>251.06764999999999</c:v>
                </c:pt>
                <c:pt idx="27">
                  <c:v>263.15690000000001</c:v>
                </c:pt>
                <c:pt idx="28">
                  <c:v>273.12276000000003</c:v>
                </c:pt>
                <c:pt idx="29">
                  <c:v>335.41282000000001</c:v>
                </c:pt>
                <c:pt idx="30">
                  <c:v>337.81297000000001</c:v>
                </c:pt>
                <c:pt idx="31">
                  <c:v>368.64872000000003</c:v>
                </c:pt>
                <c:pt idx="32">
                  <c:v>375.61326000000003</c:v>
                </c:pt>
                <c:pt idx="33">
                  <c:v>384.98475999999999</c:v>
                </c:pt>
                <c:pt idx="34">
                  <c:v>400.72811999999999</c:v>
                </c:pt>
                <c:pt idx="35">
                  <c:v>402.68491999999998</c:v>
                </c:pt>
                <c:pt idx="36">
                  <c:v>423.58125999999999</c:v>
                </c:pt>
                <c:pt idx="37">
                  <c:v>497.65305000000001</c:v>
                </c:pt>
                <c:pt idx="38">
                  <c:v>510.96852999999999</c:v>
                </c:pt>
                <c:pt idx="39">
                  <c:v>1063.8556799999999</c:v>
                </c:pt>
                <c:pt idx="40">
                  <c:v>1520.56666</c:v>
                </c:pt>
                <c:pt idx="41">
                  <c:v>1702.4095199999999</c:v>
                </c:pt>
              </c:numCache>
            </c:numRef>
          </c:xVal>
          <c:yVal>
            <c:numRef>
              <c:f>Vysledky_tab!$AC$53:$AC$94</c:f>
              <c:numCache>
                <c:formatCode>General</c:formatCode>
                <c:ptCount val="42"/>
                <c:pt idx="0">
                  <c:v>2.3809523809523808E-2</c:v>
                </c:pt>
                <c:pt idx="1">
                  <c:v>4.7619047619047616E-2</c:v>
                </c:pt>
                <c:pt idx="2">
                  <c:v>7.1428571428571425E-2</c:v>
                </c:pt>
                <c:pt idx="3">
                  <c:v>9.5238095238095233E-2</c:v>
                </c:pt>
                <c:pt idx="4">
                  <c:v>0.11904761904761904</c:v>
                </c:pt>
                <c:pt idx="5">
                  <c:v>0.14285714285714285</c:v>
                </c:pt>
                <c:pt idx="6">
                  <c:v>0.16666666666666666</c:v>
                </c:pt>
                <c:pt idx="7">
                  <c:v>0.19047619047619047</c:v>
                </c:pt>
                <c:pt idx="8">
                  <c:v>0.21428571428571427</c:v>
                </c:pt>
                <c:pt idx="9">
                  <c:v>0.23809523809523808</c:v>
                </c:pt>
                <c:pt idx="10">
                  <c:v>0.26190476190476186</c:v>
                </c:pt>
                <c:pt idx="11">
                  <c:v>0.2857142857142857</c:v>
                </c:pt>
                <c:pt idx="12">
                  <c:v>0.30952380952380953</c:v>
                </c:pt>
                <c:pt idx="13">
                  <c:v>0.33333333333333337</c:v>
                </c:pt>
                <c:pt idx="14">
                  <c:v>0.35714285714285721</c:v>
                </c:pt>
                <c:pt idx="15">
                  <c:v>0.38095238095238104</c:v>
                </c:pt>
                <c:pt idx="16">
                  <c:v>0.40476190476190488</c:v>
                </c:pt>
                <c:pt idx="17">
                  <c:v>0.42857142857142871</c:v>
                </c:pt>
                <c:pt idx="18">
                  <c:v>0.45238095238095255</c:v>
                </c:pt>
                <c:pt idx="19">
                  <c:v>0.47619047619047639</c:v>
                </c:pt>
                <c:pt idx="20">
                  <c:v>0.50000000000000022</c:v>
                </c:pt>
                <c:pt idx="21">
                  <c:v>0.52380952380952406</c:v>
                </c:pt>
                <c:pt idx="22">
                  <c:v>0.54761904761904789</c:v>
                </c:pt>
                <c:pt idx="23">
                  <c:v>0.57142857142857173</c:v>
                </c:pt>
                <c:pt idx="24">
                  <c:v>0.59523809523809557</c:v>
                </c:pt>
                <c:pt idx="25">
                  <c:v>0.6190476190476194</c:v>
                </c:pt>
                <c:pt idx="26">
                  <c:v>0.64285714285714324</c:v>
                </c:pt>
                <c:pt idx="27">
                  <c:v>0.66666666666666707</c:v>
                </c:pt>
                <c:pt idx="28">
                  <c:v>0.69047619047619091</c:v>
                </c:pt>
                <c:pt idx="29">
                  <c:v>0.71428571428571475</c:v>
                </c:pt>
                <c:pt idx="30">
                  <c:v>0.73809523809523858</c:v>
                </c:pt>
                <c:pt idx="31">
                  <c:v>0.76190476190476242</c:v>
                </c:pt>
                <c:pt idx="32">
                  <c:v>0.78571428571428625</c:v>
                </c:pt>
                <c:pt idx="33">
                  <c:v>0.80952380952381009</c:v>
                </c:pt>
                <c:pt idx="34">
                  <c:v>0.83333333333333393</c:v>
                </c:pt>
                <c:pt idx="35">
                  <c:v>0.85714285714285776</c:v>
                </c:pt>
                <c:pt idx="36">
                  <c:v>0.8809523809523816</c:v>
                </c:pt>
                <c:pt idx="37">
                  <c:v>0.90476190476190543</c:v>
                </c:pt>
                <c:pt idx="38">
                  <c:v>0.92857142857142927</c:v>
                </c:pt>
                <c:pt idx="39">
                  <c:v>0.95238095238095311</c:v>
                </c:pt>
                <c:pt idx="40">
                  <c:v>0.97619047619047694</c:v>
                </c:pt>
                <c:pt idx="41">
                  <c:v>1.0000000000000007</c:v>
                </c:pt>
              </c:numCache>
            </c:numRef>
          </c:yVal>
          <c:smooth val="1"/>
        </c:ser>
        <c:ser>
          <c:idx val="2"/>
          <c:order val="2"/>
          <c:tx>
            <c:v>CBG 39</c:v>
          </c:tx>
          <c:marker>
            <c:symbol val="x"/>
            <c:size val="5"/>
          </c:marker>
          <c:xVal>
            <c:numRef>
              <c:f>Vysledky_tab!$P$53:$P$94</c:f>
              <c:numCache>
                <c:formatCode>General</c:formatCode>
                <c:ptCount val="42"/>
                <c:pt idx="0">
                  <c:v>0.88583000000000001</c:v>
                </c:pt>
                <c:pt idx="1">
                  <c:v>0.91727999999999998</c:v>
                </c:pt>
                <c:pt idx="2">
                  <c:v>2.2009099999999999</c:v>
                </c:pt>
                <c:pt idx="3">
                  <c:v>3.1179000000000001</c:v>
                </c:pt>
                <c:pt idx="4">
                  <c:v>3.1179000000000001</c:v>
                </c:pt>
                <c:pt idx="5">
                  <c:v>3.4450099999999999</c:v>
                </c:pt>
                <c:pt idx="6">
                  <c:v>7.9449399999999999</c:v>
                </c:pt>
                <c:pt idx="7">
                  <c:v>11.274839999999999</c:v>
                </c:pt>
                <c:pt idx="8">
                  <c:v>22.602540000000001</c:v>
                </c:pt>
                <c:pt idx="9">
                  <c:v>23.683350000000001</c:v>
                </c:pt>
                <c:pt idx="10">
                  <c:v>23.714950000000002</c:v>
                </c:pt>
                <c:pt idx="11">
                  <c:v>49.077570000000001</c:v>
                </c:pt>
                <c:pt idx="12">
                  <c:v>70.579409999999996</c:v>
                </c:pt>
                <c:pt idx="13">
                  <c:v>74.863060000000004</c:v>
                </c:pt>
                <c:pt idx="14">
                  <c:v>77.654269999999997</c:v>
                </c:pt>
                <c:pt idx="15">
                  <c:v>125.22273</c:v>
                </c:pt>
                <c:pt idx="16">
                  <c:v>127.429</c:v>
                </c:pt>
                <c:pt idx="17">
                  <c:v>130.50245000000001</c:v>
                </c:pt>
                <c:pt idx="18">
                  <c:v>132.19127</c:v>
                </c:pt>
                <c:pt idx="19">
                  <c:v>145.93167</c:v>
                </c:pt>
                <c:pt idx="20">
                  <c:v>154.15897000000001</c:v>
                </c:pt>
                <c:pt idx="21">
                  <c:v>164.86344</c:v>
                </c:pt>
                <c:pt idx="22">
                  <c:v>185.5823</c:v>
                </c:pt>
                <c:pt idx="23">
                  <c:v>187.06990999999999</c:v>
                </c:pt>
                <c:pt idx="24">
                  <c:v>208.53047000000001</c:v>
                </c:pt>
                <c:pt idx="25">
                  <c:v>212.05428000000001</c:v>
                </c:pt>
                <c:pt idx="26">
                  <c:v>222.74566999999999</c:v>
                </c:pt>
                <c:pt idx="27">
                  <c:v>240.21025</c:v>
                </c:pt>
                <c:pt idx="28">
                  <c:v>261.69788999999997</c:v>
                </c:pt>
                <c:pt idx="29">
                  <c:v>315.59980000000002</c:v>
                </c:pt>
                <c:pt idx="30">
                  <c:v>347.44806</c:v>
                </c:pt>
                <c:pt idx="31">
                  <c:v>370.59064999999998</c:v>
                </c:pt>
                <c:pt idx="32">
                  <c:v>387.35176999999999</c:v>
                </c:pt>
                <c:pt idx="33">
                  <c:v>423.58125999999999</c:v>
                </c:pt>
                <c:pt idx="34">
                  <c:v>446.71415999999999</c:v>
                </c:pt>
                <c:pt idx="35">
                  <c:v>648.75495999999998</c:v>
                </c:pt>
                <c:pt idx="36">
                  <c:v>1108.8119999999999</c:v>
                </c:pt>
                <c:pt idx="37">
                  <c:v>1238.1621600000001</c:v>
                </c:pt>
                <c:pt idx="38">
                  <c:v>1722.15823</c:v>
                </c:pt>
                <c:pt idx="39">
                  <c:v>2489.4854799999998</c:v>
                </c:pt>
                <c:pt idx="40">
                  <c:v>4261.9644900000003</c:v>
                </c:pt>
                <c:pt idx="41">
                  <c:v>4605.5579500000003</c:v>
                </c:pt>
              </c:numCache>
            </c:numRef>
          </c:xVal>
          <c:yVal>
            <c:numRef>
              <c:f>Vysledky_tab!$AC$53:$AC$94</c:f>
              <c:numCache>
                <c:formatCode>General</c:formatCode>
                <c:ptCount val="42"/>
                <c:pt idx="0">
                  <c:v>2.3809523809523808E-2</c:v>
                </c:pt>
                <c:pt idx="1">
                  <c:v>4.7619047619047616E-2</c:v>
                </c:pt>
                <c:pt idx="2">
                  <c:v>7.1428571428571425E-2</c:v>
                </c:pt>
                <c:pt idx="3">
                  <c:v>9.5238095238095233E-2</c:v>
                </c:pt>
                <c:pt idx="4">
                  <c:v>0.11904761904761904</c:v>
                </c:pt>
                <c:pt idx="5">
                  <c:v>0.14285714285714285</c:v>
                </c:pt>
                <c:pt idx="6">
                  <c:v>0.16666666666666666</c:v>
                </c:pt>
                <c:pt idx="7">
                  <c:v>0.19047619047619047</c:v>
                </c:pt>
                <c:pt idx="8">
                  <c:v>0.21428571428571427</c:v>
                </c:pt>
                <c:pt idx="9">
                  <c:v>0.23809523809523808</c:v>
                </c:pt>
                <c:pt idx="10">
                  <c:v>0.26190476190476186</c:v>
                </c:pt>
                <c:pt idx="11">
                  <c:v>0.2857142857142857</c:v>
                </c:pt>
                <c:pt idx="12">
                  <c:v>0.30952380952380953</c:v>
                </c:pt>
                <c:pt idx="13">
                  <c:v>0.33333333333333337</c:v>
                </c:pt>
                <c:pt idx="14">
                  <c:v>0.35714285714285721</c:v>
                </c:pt>
                <c:pt idx="15">
                  <c:v>0.38095238095238104</c:v>
                </c:pt>
                <c:pt idx="16">
                  <c:v>0.40476190476190488</c:v>
                </c:pt>
                <c:pt idx="17">
                  <c:v>0.42857142857142871</c:v>
                </c:pt>
                <c:pt idx="18">
                  <c:v>0.45238095238095255</c:v>
                </c:pt>
                <c:pt idx="19">
                  <c:v>0.47619047619047639</c:v>
                </c:pt>
                <c:pt idx="20">
                  <c:v>0.50000000000000022</c:v>
                </c:pt>
                <c:pt idx="21">
                  <c:v>0.52380952380952406</c:v>
                </c:pt>
                <c:pt idx="22">
                  <c:v>0.54761904761904789</c:v>
                </c:pt>
                <c:pt idx="23">
                  <c:v>0.57142857142857173</c:v>
                </c:pt>
                <c:pt idx="24">
                  <c:v>0.59523809523809557</c:v>
                </c:pt>
                <c:pt idx="25">
                  <c:v>0.6190476190476194</c:v>
                </c:pt>
                <c:pt idx="26">
                  <c:v>0.64285714285714324</c:v>
                </c:pt>
                <c:pt idx="27">
                  <c:v>0.66666666666666707</c:v>
                </c:pt>
                <c:pt idx="28">
                  <c:v>0.69047619047619091</c:v>
                </c:pt>
                <c:pt idx="29">
                  <c:v>0.71428571428571475</c:v>
                </c:pt>
                <c:pt idx="30">
                  <c:v>0.73809523809523858</c:v>
                </c:pt>
                <c:pt idx="31">
                  <c:v>0.76190476190476242</c:v>
                </c:pt>
                <c:pt idx="32">
                  <c:v>0.78571428571428625</c:v>
                </c:pt>
                <c:pt idx="33">
                  <c:v>0.80952380952381009</c:v>
                </c:pt>
                <c:pt idx="34">
                  <c:v>0.83333333333333393</c:v>
                </c:pt>
                <c:pt idx="35">
                  <c:v>0.85714285714285776</c:v>
                </c:pt>
                <c:pt idx="36">
                  <c:v>0.8809523809523816</c:v>
                </c:pt>
                <c:pt idx="37">
                  <c:v>0.90476190476190543</c:v>
                </c:pt>
                <c:pt idx="38">
                  <c:v>0.92857142857142927</c:v>
                </c:pt>
                <c:pt idx="39">
                  <c:v>0.95238095238095311</c:v>
                </c:pt>
                <c:pt idx="40">
                  <c:v>0.97619047619047694</c:v>
                </c:pt>
                <c:pt idx="41">
                  <c:v>1.0000000000000007</c:v>
                </c:pt>
              </c:numCache>
            </c:numRef>
          </c:yVal>
          <c:smooth val="1"/>
        </c:ser>
        <c:ser>
          <c:idx val="3"/>
          <c:order val="3"/>
          <c:tx>
            <c:v>Článek</c:v>
          </c:tx>
          <c:xVal>
            <c:numRef>
              <c:f>Vysledky_tab!$AJ$93:$AJ$99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100</c:v>
                </c:pt>
                <c:pt idx="3">
                  <c:v>200</c:v>
                </c:pt>
                <c:pt idx="4">
                  <c:v>300</c:v>
                </c:pt>
                <c:pt idx="5">
                  <c:v>500</c:v>
                </c:pt>
                <c:pt idx="6">
                  <c:v>700</c:v>
                </c:pt>
              </c:numCache>
            </c:numRef>
          </c:xVal>
          <c:yVal>
            <c:numRef>
              <c:f>Vysledky_tab!$AK$93:$AK$99</c:f>
              <c:numCache>
                <c:formatCode>General</c:formatCode>
                <c:ptCount val="7"/>
                <c:pt idx="0">
                  <c:v>0</c:v>
                </c:pt>
                <c:pt idx="1">
                  <c:v>0.45</c:v>
                </c:pt>
                <c:pt idx="2">
                  <c:v>0.7</c:v>
                </c:pt>
                <c:pt idx="3">
                  <c:v>0.85</c:v>
                </c:pt>
                <c:pt idx="4">
                  <c:v>0.95</c:v>
                </c:pt>
                <c:pt idx="5">
                  <c:v>1</c:v>
                </c:pt>
                <c:pt idx="6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532416"/>
        <c:axId val="200908800"/>
      </c:scatterChart>
      <c:valAx>
        <c:axId val="198532416"/>
        <c:scaling>
          <c:orientation val="minMax"/>
          <c:max val="70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0908800"/>
        <c:crosses val="autoZero"/>
        <c:crossBetween val="midCat"/>
      </c:valAx>
      <c:valAx>
        <c:axId val="200908800"/>
        <c:scaling>
          <c:orientation val="minMax"/>
          <c:max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85324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968217001272643"/>
          <c:y val="0.16365142199499988"/>
          <c:w val="0.11356634046153086"/>
          <c:h val="0.20565077793005995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3402</xdr:colOff>
      <xdr:row>47</xdr:row>
      <xdr:rowOff>51954</xdr:rowOff>
    </xdr:from>
    <xdr:to>
      <xdr:col>45</xdr:col>
      <xdr:colOff>276163</xdr:colOff>
      <xdr:row>74</xdr:row>
      <xdr:rowOff>25668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45</xdr:col>
      <xdr:colOff>414400</xdr:colOff>
      <xdr:row>47</xdr:row>
      <xdr:rowOff>34637</xdr:rowOff>
    </xdr:from>
    <xdr:to>
      <xdr:col>60</xdr:col>
      <xdr:colOff>100818</xdr:colOff>
      <xdr:row>74</xdr:row>
      <xdr:rowOff>34637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45</xdr:col>
      <xdr:colOff>421820</xdr:colOff>
      <xdr:row>75</xdr:row>
      <xdr:rowOff>35874</xdr:rowOff>
    </xdr:from>
    <xdr:to>
      <xdr:col>60</xdr:col>
      <xdr:colOff>138547</xdr:colOff>
      <xdr:row>98</xdr:row>
      <xdr:rowOff>103910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ael/Desktop/Vysledky_CB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ysledky_tab"/>
      <sheetName val="hledani nejlepsich koef."/>
      <sheetName val="Nejlepsi + Mapy"/>
      <sheetName val="Tisk"/>
      <sheetName val="Vysledky+Mapy"/>
      <sheetName val="na export"/>
      <sheetName val="List1"/>
    </sheetNames>
    <sheetDataSet>
      <sheetData sheetId="0">
        <row r="53">
          <cell r="P53">
            <v>0.88583000000000001</v>
          </cell>
          <cell r="V53">
            <v>0.88583000000000001</v>
          </cell>
          <cell r="AB53">
            <v>0.91727999999999998</v>
          </cell>
          <cell r="AC53">
            <v>2.3809523809523808E-2</v>
          </cell>
        </row>
        <row r="54">
          <cell r="P54">
            <v>0.91727999999999998</v>
          </cell>
          <cell r="V54">
            <v>0.91727999999999998</v>
          </cell>
          <cell r="AB54">
            <v>1.7180599999999999</v>
          </cell>
          <cell r="AC54">
            <v>4.7619047619047616E-2</v>
          </cell>
        </row>
        <row r="55">
          <cell r="P55">
            <v>2.2009099999999999</v>
          </cell>
          <cell r="V55">
            <v>2.2009099999999999</v>
          </cell>
          <cell r="AB55">
            <v>2.2009099999999999</v>
          </cell>
          <cell r="AC55">
            <v>7.1428571428571425E-2</v>
          </cell>
        </row>
        <row r="56">
          <cell r="P56">
            <v>3.1179000000000001</v>
          </cell>
          <cell r="V56">
            <v>2.2717399999999999</v>
          </cell>
          <cell r="AB56">
            <v>3.1179000000000001</v>
          </cell>
          <cell r="AC56">
            <v>9.5238095238095233E-2</v>
          </cell>
        </row>
        <row r="57">
          <cell r="P57">
            <v>3.1179000000000001</v>
          </cell>
          <cell r="V57">
            <v>2.2717399999999999</v>
          </cell>
          <cell r="AB57">
            <v>3.1179000000000001</v>
          </cell>
          <cell r="AC57">
            <v>0.11904761904761904</v>
          </cell>
        </row>
        <row r="58">
          <cell r="P58">
            <v>3.4450099999999999</v>
          </cell>
          <cell r="V58">
            <v>3.1179000000000001</v>
          </cell>
          <cell r="AB58">
            <v>7.9449399999999999</v>
          </cell>
          <cell r="AC58">
            <v>0.14285714285714285</v>
          </cell>
        </row>
        <row r="59">
          <cell r="P59">
            <v>7.9449399999999999</v>
          </cell>
          <cell r="V59">
            <v>3.1179000000000001</v>
          </cell>
          <cell r="AB59">
            <v>9.3722700000000003</v>
          </cell>
          <cell r="AC59">
            <v>0.16666666666666666</v>
          </cell>
        </row>
        <row r="60">
          <cell r="P60">
            <v>11.274839999999999</v>
          </cell>
          <cell r="V60">
            <v>3.4450099999999999</v>
          </cell>
          <cell r="AB60">
            <v>11.274839999999999</v>
          </cell>
          <cell r="AC60">
            <v>0.19047619047619047</v>
          </cell>
        </row>
        <row r="61">
          <cell r="P61">
            <v>22.602540000000001</v>
          </cell>
          <cell r="V61">
            <v>7.9449399999999999</v>
          </cell>
          <cell r="AB61">
            <v>16.296759999999999</v>
          </cell>
          <cell r="AC61">
            <v>0.21428571428571427</v>
          </cell>
        </row>
        <row r="62">
          <cell r="P62">
            <v>23.683350000000001</v>
          </cell>
          <cell r="V62">
            <v>11.274839999999999</v>
          </cell>
          <cell r="AB62">
            <v>22.602540000000001</v>
          </cell>
          <cell r="AC62">
            <v>0.23809523809523808</v>
          </cell>
        </row>
        <row r="63">
          <cell r="P63">
            <v>23.714950000000002</v>
          </cell>
          <cell r="V63">
            <v>22.602540000000001</v>
          </cell>
          <cell r="AB63">
            <v>25.10886</v>
          </cell>
          <cell r="AC63">
            <v>0.26190476190476186</v>
          </cell>
        </row>
        <row r="64">
          <cell r="P64">
            <v>49.077570000000001</v>
          </cell>
          <cell r="V64">
            <v>64.353800000000007</v>
          </cell>
          <cell r="AB64">
            <v>25.359649999999998</v>
          </cell>
          <cell r="AC64">
            <v>0.2857142857142857</v>
          </cell>
        </row>
        <row r="65">
          <cell r="P65">
            <v>70.579409999999996</v>
          </cell>
          <cell r="V65">
            <v>77.502920000000003</v>
          </cell>
          <cell r="AB65">
            <v>42.090820000000001</v>
          </cell>
          <cell r="AC65">
            <v>0.30952380952380953</v>
          </cell>
        </row>
        <row r="66">
          <cell r="P66">
            <v>74.863060000000004</v>
          </cell>
          <cell r="V66">
            <v>79.702960000000004</v>
          </cell>
          <cell r="AB66">
            <v>52.54251</v>
          </cell>
          <cell r="AC66">
            <v>0.33333333333333337</v>
          </cell>
        </row>
        <row r="67">
          <cell r="P67">
            <v>77.654269999999997</v>
          </cell>
          <cell r="V67">
            <v>79.702960000000004</v>
          </cell>
          <cell r="AB67">
            <v>55.60257</v>
          </cell>
          <cell r="AC67">
            <v>0.35714285714285721</v>
          </cell>
        </row>
        <row r="68">
          <cell r="P68">
            <v>125.22273</v>
          </cell>
          <cell r="V68">
            <v>83.517290000000003</v>
          </cell>
          <cell r="AB68">
            <v>64.353800000000007</v>
          </cell>
          <cell r="AC68">
            <v>0.38095238095238104</v>
          </cell>
        </row>
        <row r="69">
          <cell r="P69">
            <v>127.429</v>
          </cell>
          <cell r="V69">
            <v>88.472089999999994</v>
          </cell>
          <cell r="AB69">
            <v>71.114699999999999</v>
          </cell>
          <cell r="AC69">
            <v>0.40476190476190488</v>
          </cell>
        </row>
        <row r="70">
          <cell r="P70">
            <v>130.50245000000001</v>
          </cell>
          <cell r="V70">
            <v>117.17186</v>
          </cell>
          <cell r="AB70">
            <v>86.195800000000006</v>
          </cell>
          <cell r="AC70">
            <v>0.42857142857142871</v>
          </cell>
        </row>
        <row r="71">
          <cell r="P71">
            <v>132.19127</v>
          </cell>
          <cell r="V71">
            <v>144.92418000000001</v>
          </cell>
          <cell r="AB71">
            <v>93.949780000000004</v>
          </cell>
          <cell r="AC71">
            <v>0.45238095238095255</v>
          </cell>
        </row>
        <row r="72">
          <cell r="P72">
            <v>145.93167</v>
          </cell>
          <cell r="V72">
            <v>146.93038999999999</v>
          </cell>
          <cell r="AB72">
            <v>106.43151</v>
          </cell>
          <cell r="AC72">
            <v>0.47619047619047639</v>
          </cell>
        </row>
        <row r="73">
          <cell r="P73">
            <v>154.15897000000001</v>
          </cell>
          <cell r="V73">
            <v>166.42167000000001</v>
          </cell>
          <cell r="AB73">
            <v>109.65783999999999</v>
          </cell>
          <cell r="AC73">
            <v>0.50000000000000022</v>
          </cell>
        </row>
        <row r="74">
          <cell r="P74">
            <v>164.86344</v>
          </cell>
          <cell r="V74">
            <v>188.06602000000001</v>
          </cell>
          <cell r="AB74">
            <v>158.60387</v>
          </cell>
          <cell r="AC74">
            <v>0.52380952380952406</v>
          </cell>
        </row>
        <row r="75">
          <cell r="P75">
            <v>185.5823</v>
          </cell>
          <cell r="V75">
            <v>212.05428000000001</v>
          </cell>
          <cell r="AB75">
            <v>182.66952000000001</v>
          </cell>
          <cell r="AC75">
            <v>0.54761904761904789</v>
          </cell>
        </row>
        <row r="76">
          <cell r="P76">
            <v>187.06990999999999</v>
          </cell>
          <cell r="V76">
            <v>230.77197000000001</v>
          </cell>
          <cell r="AB76">
            <v>193.47220999999999</v>
          </cell>
          <cell r="AC76">
            <v>0.57142857142857173</v>
          </cell>
        </row>
        <row r="77">
          <cell r="P77">
            <v>208.53047000000001</v>
          </cell>
          <cell r="V77">
            <v>240.21025</v>
          </cell>
          <cell r="AB77">
            <v>195.39204000000001</v>
          </cell>
          <cell r="AC77">
            <v>0.59523809523809557</v>
          </cell>
        </row>
        <row r="78">
          <cell r="P78">
            <v>212.05428000000001</v>
          </cell>
          <cell r="V78">
            <v>247.09448</v>
          </cell>
          <cell r="AB78">
            <v>198.75752</v>
          </cell>
          <cell r="AC78">
            <v>0.6190476190476194</v>
          </cell>
        </row>
        <row r="79">
          <cell r="P79">
            <v>222.74566999999999</v>
          </cell>
          <cell r="V79">
            <v>251.06764999999999</v>
          </cell>
          <cell r="AB79">
            <v>209.44233</v>
          </cell>
          <cell r="AC79">
            <v>0.64285714285714324</v>
          </cell>
        </row>
        <row r="80">
          <cell r="P80">
            <v>240.21025</v>
          </cell>
          <cell r="V80">
            <v>263.15690000000001</v>
          </cell>
          <cell r="AB80">
            <v>230.86135999999999</v>
          </cell>
          <cell r="AC80">
            <v>0.66666666666666707</v>
          </cell>
        </row>
        <row r="81">
          <cell r="P81">
            <v>261.69788999999997</v>
          </cell>
          <cell r="V81">
            <v>273.12276000000003</v>
          </cell>
          <cell r="AB81">
            <v>240.21025</v>
          </cell>
          <cell r="AC81">
            <v>0.69047619047619091</v>
          </cell>
        </row>
        <row r="82">
          <cell r="P82">
            <v>315.59980000000002</v>
          </cell>
          <cell r="V82">
            <v>335.41282000000001</v>
          </cell>
          <cell r="AB82">
            <v>243.20462000000001</v>
          </cell>
          <cell r="AC82">
            <v>0.71428571428571475</v>
          </cell>
        </row>
        <row r="83">
          <cell r="P83">
            <v>347.44806</v>
          </cell>
          <cell r="V83">
            <v>337.81297000000001</v>
          </cell>
          <cell r="AB83">
            <v>247.81192999999999</v>
          </cell>
          <cell r="AC83">
            <v>0.73809523809523858</v>
          </cell>
        </row>
        <row r="84">
          <cell r="P84">
            <v>370.59064999999998</v>
          </cell>
          <cell r="V84">
            <v>368.64872000000003</v>
          </cell>
          <cell r="AB84">
            <v>256.80180999999999</v>
          </cell>
          <cell r="AC84">
            <v>0.76190476190476242</v>
          </cell>
        </row>
        <row r="85">
          <cell r="P85">
            <v>387.35176999999999</v>
          </cell>
          <cell r="V85">
            <v>375.61326000000003</v>
          </cell>
          <cell r="AB85">
            <v>331.86282999999997</v>
          </cell>
          <cell r="AC85">
            <v>0.78571428571428625</v>
          </cell>
        </row>
        <row r="86">
          <cell r="P86">
            <v>423.58125999999999</v>
          </cell>
          <cell r="V86">
            <v>384.98475999999999</v>
          </cell>
          <cell r="AB86">
            <v>365.31844999999998</v>
          </cell>
          <cell r="AC86">
            <v>0.80952380952381009</v>
          </cell>
        </row>
        <row r="87">
          <cell r="P87">
            <v>446.71415999999999</v>
          </cell>
          <cell r="V87">
            <v>400.72811999999999</v>
          </cell>
          <cell r="AB87">
            <v>366.08893</v>
          </cell>
          <cell r="AC87">
            <v>0.83333333333333393</v>
          </cell>
        </row>
        <row r="88">
          <cell r="P88">
            <v>648.75495999999998</v>
          </cell>
          <cell r="V88">
            <v>402.68491999999998</v>
          </cell>
          <cell r="AB88">
            <v>375.00448999999998</v>
          </cell>
          <cell r="AC88">
            <v>0.85714285714285776</v>
          </cell>
        </row>
        <row r="89">
          <cell r="P89">
            <v>1108.8119999999999</v>
          </cell>
          <cell r="V89">
            <v>423.58125999999999</v>
          </cell>
          <cell r="AB89">
            <v>423.58125999999999</v>
          </cell>
          <cell r="AC89">
            <v>0.8809523809523816</v>
          </cell>
        </row>
        <row r="90">
          <cell r="P90">
            <v>1238.1621600000001</v>
          </cell>
          <cell r="V90">
            <v>497.65305000000001</v>
          </cell>
          <cell r="AB90">
            <v>466.84165000000002</v>
          </cell>
          <cell r="AC90">
            <v>0.90476190476190543</v>
          </cell>
        </row>
        <row r="91">
          <cell r="P91">
            <v>1722.15823</v>
          </cell>
          <cell r="V91">
            <v>510.96852999999999</v>
          </cell>
          <cell r="AB91">
            <v>590.71227999999996</v>
          </cell>
          <cell r="AC91">
            <v>0.92857142857142927</v>
          </cell>
        </row>
        <row r="92">
          <cell r="P92">
            <v>2489.4854799999998</v>
          </cell>
          <cell r="V92">
            <v>1063.8556799999999</v>
          </cell>
          <cell r="AB92">
            <v>1128.04458</v>
          </cell>
          <cell r="AC92">
            <v>0.95238095238095311</v>
          </cell>
        </row>
        <row r="93">
          <cell r="P93">
            <v>4261.9644900000003</v>
          </cell>
          <cell r="V93">
            <v>1520.56666</v>
          </cell>
          <cell r="AB93">
            <v>1257.19427</v>
          </cell>
          <cell r="AC93">
            <v>0.97619047619047694</v>
          </cell>
          <cell r="AJ93">
            <v>0</v>
          </cell>
          <cell r="AK93">
            <v>0</v>
          </cell>
        </row>
        <row r="94">
          <cell r="P94">
            <v>4605.5579500000003</v>
          </cell>
          <cell r="V94">
            <v>1702.4095199999999</v>
          </cell>
          <cell r="AB94">
            <v>1783.84492</v>
          </cell>
          <cell r="AC94">
            <v>1.0000000000000007</v>
          </cell>
          <cell r="AJ94">
            <v>20</v>
          </cell>
          <cell r="AK94">
            <v>0.45</v>
          </cell>
        </row>
        <row r="95">
          <cell r="AJ95">
            <v>100</v>
          </cell>
          <cell r="AK95">
            <v>0.7</v>
          </cell>
        </row>
        <row r="96">
          <cell r="AJ96">
            <v>200</v>
          </cell>
          <cell r="AK96">
            <v>0.85</v>
          </cell>
        </row>
        <row r="97">
          <cell r="AJ97">
            <v>300</v>
          </cell>
          <cell r="AK97">
            <v>0.95</v>
          </cell>
        </row>
        <row r="98">
          <cell r="AJ98">
            <v>500</v>
          </cell>
          <cell r="AK98">
            <v>1</v>
          </cell>
        </row>
        <row r="99">
          <cell r="AJ99">
            <v>700</v>
          </cell>
          <cell r="AK99">
            <v>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9"/>
  <sheetViews>
    <sheetView tabSelected="1" topLeftCell="D1" zoomScale="60" zoomScaleNormal="60" workbookViewId="0">
      <selection activeCell="AK95" sqref="AK95"/>
    </sheetView>
  </sheetViews>
  <sheetFormatPr defaultRowHeight="15" x14ac:dyDescent="0.25"/>
  <cols>
    <col min="8" max="8" width="15.28515625" customWidth="1"/>
    <col min="13" max="13" width="14.7109375" customWidth="1"/>
    <col min="19" max="19" width="17.7109375" customWidth="1"/>
    <col min="25" max="25" width="15.7109375" customWidth="1"/>
    <col min="27" max="27" width="11.85546875" bestFit="1" customWidth="1"/>
    <col min="32" max="32" width="9.28515625" customWidth="1"/>
  </cols>
  <sheetData>
    <row r="1" spans="1:36" ht="15.75" thickBot="1" x14ac:dyDescent="0.3">
      <c r="A1" s="1" t="s">
        <v>0</v>
      </c>
      <c r="B1" s="2" t="s">
        <v>1</v>
      </c>
      <c r="C1" s="3"/>
      <c r="D1" s="3"/>
      <c r="E1" s="3"/>
      <c r="F1" s="3"/>
      <c r="G1" s="4"/>
      <c r="I1" s="5" t="s">
        <v>2</v>
      </c>
      <c r="J1" s="6"/>
      <c r="K1" s="6"/>
      <c r="L1" s="7"/>
      <c r="N1" s="5" t="s">
        <v>3</v>
      </c>
      <c r="O1" s="6"/>
      <c r="P1" s="6"/>
      <c r="Q1" s="6"/>
      <c r="R1" s="7"/>
      <c r="T1" s="5" t="s">
        <v>4</v>
      </c>
      <c r="U1" s="6"/>
      <c r="V1" s="6"/>
      <c r="W1" s="6"/>
      <c r="X1" s="7"/>
      <c r="Z1" s="5" t="s">
        <v>5</v>
      </c>
      <c r="AA1" s="6"/>
      <c r="AB1" s="6"/>
      <c r="AC1" s="6"/>
      <c r="AD1" s="7"/>
      <c r="AF1" s="8"/>
      <c r="AG1" s="8"/>
      <c r="AH1" s="8"/>
      <c r="AI1" s="8"/>
      <c r="AJ1" s="8"/>
    </row>
    <row r="2" spans="1:36" x14ac:dyDescent="0.25">
      <c r="A2" s="9"/>
      <c r="B2" s="10" t="s">
        <v>6</v>
      </c>
      <c r="C2" s="11" t="s">
        <v>7</v>
      </c>
      <c r="D2" s="11"/>
      <c r="E2" s="11" t="s">
        <v>8</v>
      </c>
      <c r="F2" s="11"/>
      <c r="G2" s="12" t="s">
        <v>9</v>
      </c>
      <c r="H2" s="13"/>
      <c r="I2" s="14" t="s">
        <v>8</v>
      </c>
      <c r="J2" s="15"/>
      <c r="K2" s="16" t="s">
        <v>9</v>
      </c>
      <c r="L2" s="17" t="s">
        <v>10</v>
      </c>
      <c r="M2" s="13"/>
      <c r="N2" s="14" t="s">
        <v>8</v>
      </c>
      <c r="O2" s="18"/>
      <c r="P2" s="19" t="s">
        <v>9</v>
      </c>
      <c r="Q2" s="17" t="s">
        <v>11</v>
      </c>
      <c r="R2" s="20" t="s">
        <v>12</v>
      </c>
      <c r="S2" s="13"/>
      <c r="T2" s="14" t="s">
        <v>8</v>
      </c>
      <c r="U2" s="18"/>
      <c r="V2" s="19" t="s">
        <v>9</v>
      </c>
      <c r="W2" s="17" t="s">
        <v>13</v>
      </c>
      <c r="X2" s="20" t="s">
        <v>14</v>
      </c>
      <c r="Z2" s="14" t="s">
        <v>8</v>
      </c>
      <c r="AA2" s="18"/>
      <c r="AB2" s="19" t="s">
        <v>9</v>
      </c>
      <c r="AC2" s="17" t="s">
        <v>15</v>
      </c>
      <c r="AD2" s="20" t="s">
        <v>16</v>
      </c>
      <c r="AF2" s="21"/>
      <c r="AG2" s="21"/>
      <c r="AH2" s="22"/>
      <c r="AI2" s="8"/>
      <c r="AJ2" s="8"/>
    </row>
    <row r="3" spans="1:36" ht="15.75" thickBot="1" x14ac:dyDescent="0.3">
      <c r="A3" s="23"/>
      <c r="B3" s="24"/>
      <c r="C3" s="25" t="s">
        <v>17</v>
      </c>
      <c r="D3" s="25" t="s">
        <v>18</v>
      </c>
      <c r="E3" s="25" t="s">
        <v>17</v>
      </c>
      <c r="F3" s="25" t="s">
        <v>18</v>
      </c>
      <c r="G3" s="26" t="s">
        <v>19</v>
      </c>
      <c r="I3" s="27" t="s">
        <v>17</v>
      </c>
      <c r="J3" s="28" t="s">
        <v>18</v>
      </c>
      <c r="K3" s="29" t="s">
        <v>19</v>
      </c>
      <c r="L3" s="30" t="s">
        <v>20</v>
      </c>
      <c r="N3" s="27" t="s">
        <v>17</v>
      </c>
      <c r="O3" s="26" t="s">
        <v>18</v>
      </c>
      <c r="P3" s="31" t="s">
        <v>19</v>
      </c>
      <c r="Q3" s="30" t="s">
        <v>20</v>
      </c>
      <c r="R3" s="32"/>
      <c r="T3" s="27" t="s">
        <v>17</v>
      </c>
      <c r="U3" s="26" t="s">
        <v>18</v>
      </c>
      <c r="V3" s="31" t="s">
        <v>19</v>
      </c>
      <c r="W3" s="30" t="s">
        <v>20</v>
      </c>
      <c r="X3" s="33" t="s">
        <v>20</v>
      </c>
      <c r="Z3" s="27" t="s">
        <v>17</v>
      </c>
      <c r="AA3" s="26" t="s">
        <v>18</v>
      </c>
      <c r="AB3" s="31" t="s">
        <v>19</v>
      </c>
      <c r="AC3" s="33" t="s">
        <v>20</v>
      </c>
      <c r="AD3" s="33" t="s">
        <v>20</v>
      </c>
      <c r="AF3" s="34"/>
      <c r="AG3" s="34"/>
      <c r="AH3" s="34"/>
      <c r="AI3" s="8"/>
      <c r="AJ3" s="8"/>
    </row>
    <row r="4" spans="1:36" x14ac:dyDescent="0.25">
      <c r="A4" s="35">
        <v>1</v>
      </c>
      <c r="B4" t="s">
        <v>21</v>
      </c>
      <c r="C4" s="36">
        <v>10.45153</v>
      </c>
      <c r="D4" s="37">
        <v>51.165689999999998</v>
      </c>
      <c r="E4" s="38">
        <v>16.766279999999998</v>
      </c>
      <c r="F4" s="39">
        <v>48.174570000000003</v>
      </c>
      <c r="G4" s="40">
        <v>562.82207000000005</v>
      </c>
      <c r="I4" s="38">
        <v>12.22457</v>
      </c>
      <c r="J4" s="39">
        <v>46.96949</v>
      </c>
      <c r="K4" s="40">
        <v>484.10642000000001</v>
      </c>
      <c r="L4" s="35">
        <f>G4-K4</f>
        <v>78.715650000000039</v>
      </c>
      <c r="N4" s="38">
        <v>0.24851999999999999</v>
      </c>
      <c r="O4" s="41">
        <v>10.59829</v>
      </c>
      <c r="P4" s="40">
        <v>4605.5579500000003</v>
      </c>
      <c r="Q4" s="35">
        <f>G4-P4</f>
        <v>-4042.7358800000002</v>
      </c>
      <c r="R4" s="35">
        <f>K4-P4</f>
        <v>-4121.4515300000003</v>
      </c>
      <c r="T4" s="38">
        <v>12.345689999999999</v>
      </c>
      <c r="U4" s="39">
        <v>47.778230000000001</v>
      </c>
      <c r="V4" s="40">
        <v>400.72811999999999</v>
      </c>
      <c r="W4" s="42">
        <f>G4-V4</f>
        <v>162.09395000000006</v>
      </c>
      <c r="X4" s="35">
        <f>K4-V4</f>
        <v>83.378300000000024</v>
      </c>
      <c r="Z4" s="38">
        <v>10.32859</v>
      </c>
      <c r="AA4" s="41">
        <v>48.857570000000003</v>
      </c>
      <c r="AB4" s="35">
        <v>256.80180999999999</v>
      </c>
      <c r="AC4" s="43">
        <f>V4-AB4</f>
        <v>143.92631</v>
      </c>
      <c r="AD4" s="35">
        <f>P4-AB4</f>
        <v>4348.7561400000004</v>
      </c>
      <c r="AF4" s="8"/>
      <c r="AG4" s="8"/>
      <c r="AH4" s="8"/>
      <c r="AI4" s="8"/>
      <c r="AJ4" s="8"/>
    </row>
    <row r="5" spans="1:36" x14ac:dyDescent="0.25">
      <c r="A5" s="44">
        <v>2</v>
      </c>
      <c r="B5" t="s">
        <v>22</v>
      </c>
      <c r="C5" s="45">
        <v>19.040759999999999</v>
      </c>
      <c r="D5" s="46">
        <v>47.49841</v>
      </c>
      <c r="E5" s="47">
        <v>19.062200000000001</v>
      </c>
      <c r="F5" s="48">
        <v>47.474400000000003</v>
      </c>
      <c r="G5" s="49">
        <v>3.1179000000000001</v>
      </c>
      <c r="I5" s="47">
        <v>19.062200000000001</v>
      </c>
      <c r="J5" s="48">
        <v>47.474400000000003</v>
      </c>
      <c r="K5" s="49">
        <v>3.1179000000000001</v>
      </c>
      <c r="L5" s="44">
        <f t="shared" ref="L5:L45" si="0">G5-K5</f>
        <v>0</v>
      </c>
      <c r="N5" s="47">
        <v>19.062200000000001</v>
      </c>
      <c r="O5" s="50">
        <v>47.474400000000003</v>
      </c>
      <c r="P5" s="49">
        <v>3.1179000000000001</v>
      </c>
      <c r="Q5" s="44">
        <f t="shared" ref="Q5:Q45" si="1">G5-P5</f>
        <v>0</v>
      </c>
      <c r="R5" s="44">
        <f t="shared" ref="R5:R45" si="2">K5-P5</f>
        <v>0</v>
      </c>
      <c r="T5" s="47">
        <v>19.062200000000001</v>
      </c>
      <c r="U5" s="48">
        <v>47.474400000000003</v>
      </c>
      <c r="V5" s="49">
        <v>3.1179000000000001</v>
      </c>
      <c r="W5" s="51">
        <f t="shared" ref="W5:W45" si="3">G5-V5</f>
        <v>0</v>
      </c>
      <c r="X5" s="44">
        <f t="shared" ref="X5:X45" si="4">K5-V5</f>
        <v>0</v>
      </c>
      <c r="Z5" s="47">
        <v>19.062200000000001</v>
      </c>
      <c r="AA5" s="50">
        <v>47.474400000000003</v>
      </c>
      <c r="AB5" s="44">
        <v>3.1179000000000001</v>
      </c>
      <c r="AC5" s="8">
        <f t="shared" ref="AC5:AC45" si="5">V5-AB5</f>
        <v>0</v>
      </c>
      <c r="AD5" s="44">
        <f t="shared" ref="AD5:AD45" si="6">P5-AB5</f>
        <v>0</v>
      </c>
      <c r="AF5" s="8"/>
      <c r="AG5" s="8"/>
      <c r="AH5" s="8"/>
      <c r="AI5" s="8"/>
      <c r="AJ5" s="8"/>
    </row>
    <row r="6" spans="1:36" x14ac:dyDescent="0.25">
      <c r="A6" s="44">
        <v>3</v>
      </c>
      <c r="B6" t="s">
        <v>23</v>
      </c>
      <c r="C6" s="45">
        <v>37.61842</v>
      </c>
      <c r="D6" s="46">
        <v>55.751240000000003</v>
      </c>
      <c r="E6" s="47">
        <v>10.01074</v>
      </c>
      <c r="F6" s="48">
        <v>49.80688</v>
      </c>
      <c r="G6" s="49">
        <v>1955.3772300000001</v>
      </c>
      <c r="I6" s="47">
        <v>4.7154999999999996</v>
      </c>
      <c r="J6" s="48">
        <v>110.08911000000001</v>
      </c>
      <c r="K6" s="49">
        <v>5795.4588700000004</v>
      </c>
      <c r="L6" s="44">
        <f t="shared" si="0"/>
        <v>-3840.0816400000003</v>
      </c>
      <c r="N6" s="47">
        <v>12.228289999999999</v>
      </c>
      <c r="O6" s="50">
        <v>51.638379999999998</v>
      </c>
      <c r="P6" s="49">
        <v>1722.15823</v>
      </c>
      <c r="Q6" s="44">
        <f t="shared" si="1"/>
        <v>233.21900000000005</v>
      </c>
      <c r="R6" s="44">
        <f t="shared" si="2"/>
        <v>4073.3006400000004</v>
      </c>
      <c r="T6" s="47">
        <v>16.89518</v>
      </c>
      <c r="U6" s="48">
        <v>47.320659999999997</v>
      </c>
      <c r="V6" s="49">
        <v>1702.4095199999999</v>
      </c>
      <c r="W6" s="51">
        <f t="shared" si="3"/>
        <v>252.96771000000012</v>
      </c>
      <c r="X6" s="44">
        <f t="shared" si="4"/>
        <v>4093.0493500000002</v>
      </c>
      <c r="Z6" s="47">
        <v>11.107049999999999</v>
      </c>
      <c r="AA6" s="50">
        <v>51.815390000000001</v>
      </c>
      <c r="AB6" s="44">
        <v>1783.84492</v>
      </c>
      <c r="AC6" s="8">
        <f t="shared" si="5"/>
        <v>-81.435400000000072</v>
      </c>
      <c r="AD6" s="44">
        <f t="shared" si="6"/>
        <v>-61.686689999999999</v>
      </c>
      <c r="AF6" s="8"/>
      <c r="AG6" s="8"/>
      <c r="AH6" s="8"/>
      <c r="AI6" s="8"/>
      <c r="AJ6" s="8"/>
    </row>
    <row r="7" spans="1:36" x14ac:dyDescent="0.25">
      <c r="A7" s="44">
        <v>4</v>
      </c>
      <c r="B7" t="s">
        <v>24</v>
      </c>
      <c r="C7" s="45">
        <v>21.012229999999999</v>
      </c>
      <c r="D7" s="46">
        <v>52.229680000000002</v>
      </c>
      <c r="E7" s="47">
        <v>21.006900000000002</v>
      </c>
      <c r="F7" s="48">
        <v>52.222099999999998</v>
      </c>
      <c r="G7" s="49">
        <v>0.91727999999999998</v>
      </c>
      <c r="I7" s="47">
        <v>21.006900000000002</v>
      </c>
      <c r="J7" s="48">
        <v>52.222099999999998</v>
      </c>
      <c r="K7" s="49">
        <v>0.91727999999999998</v>
      </c>
      <c r="L7" s="44">
        <f t="shared" si="0"/>
        <v>0</v>
      </c>
      <c r="N7" s="47">
        <v>21.006900000000002</v>
      </c>
      <c r="O7" s="50">
        <v>52.222099999999998</v>
      </c>
      <c r="P7" s="49">
        <v>0.91727999999999998</v>
      </c>
      <c r="Q7" s="44">
        <f t="shared" si="1"/>
        <v>0</v>
      </c>
      <c r="R7" s="44">
        <f t="shared" si="2"/>
        <v>0</v>
      </c>
      <c r="T7" s="47">
        <v>21.006900000000002</v>
      </c>
      <c r="U7" s="48">
        <v>52.222099999999998</v>
      </c>
      <c r="V7" s="49">
        <v>0.91727999999999998</v>
      </c>
      <c r="W7" s="51">
        <f t="shared" si="3"/>
        <v>0</v>
      </c>
      <c r="X7" s="44">
        <f t="shared" si="4"/>
        <v>0</v>
      </c>
      <c r="Z7" s="47">
        <v>21.006900000000002</v>
      </c>
      <c r="AA7" s="50">
        <v>52.222099999999998</v>
      </c>
      <c r="AB7" s="44">
        <v>0.91727999999999998</v>
      </c>
      <c r="AC7" s="8">
        <f t="shared" si="5"/>
        <v>0</v>
      </c>
      <c r="AD7" s="44">
        <f t="shared" si="6"/>
        <v>0</v>
      </c>
      <c r="AF7" s="8"/>
      <c r="AG7" s="8"/>
      <c r="AH7" s="8"/>
      <c r="AI7" s="8"/>
      <c r="AJ7" s="8"/>
    </row>
    <row r="8" spans="1:36" x14ac:dyDescent="0.25">
      <c r="A8" s="44">
        <v>5</v>
      </c>
      <c r="B8" t="s">
        <v>25</v>
      </c>
      <c r="C8" s="45">
        <v>-2.2177600000000002</v>
      </c>
      <c r="D8" s="46">
        <v>51.745730000000002</v>
      </c>
      <c r="E8" s="47">
        <v>9.1700000000000004E-2</v>
      </c>
      <c r="F8" s="48">
        <v>52.211199999999998</v>
      </c>
      <c r="G8" s="49">
        <v>166.42167000000001</v>
      </c>
      <c r="I8" s="47">
        <v>3.87784</v>
      </c>
      <c r="J8" s="48">
        <v>50.839860000000002</v>
      </c>
      <c r="K8" s="49">
        <v>435.51756</v>
      </c>
      <c r="L8" s="44">
        <f t="shared" si="0"/>
        <v>-269.09589</v>
      </c>
      <c r="N8" s="47">
        <v>8.8239999999999999E-2</v>
      </c>
      <c r="O8" s="50">
        <v>52.168880000000001</v>
      </c>
      <c r="P8" s="49">
        <v>164.86344</v>
      </c>
      <c r="Q8" s="44">
        <f t="shared" si="1"/>
        <v>1.5582300000000089</v>
      </c>
      <c r="R8" s="44">
        <f t="shared" si="2"/>
        <v>270.65412000000003</v>
      </c>
      <c r="T8" s="47">
        <v>9.1700000000000004E-2</v>
      </c>
      <c r="U8" s="48">
        <v>52.211199999999998</v>
      </c>
      <c r="V8" s="49">
        <v>166.42167000000001</v>
      </c>
      <c r="W8" s="51">
        <f t="shared" si="3"/>
        <v>0</v>
      </c>
      <c r="X8" s="44">
        <f t="shared" si="4"/>
        <v>269.09589</v>
      </c>
      <c r="Z8" s="47">
        <v>1.3817699999999999</v>
      </c>
      <c r="AA8" s="50">
        <v>51.738329999999998</v>
      </c>
      <c r="AB8" s="44">
        <v>247.81192999999999</v>
      </c>
      <c r="AC8" s="8">
        <f t="shared" si="5"/>
        <v>-81.390259999999984</v>
      </c>
      <c r="AD8" s="44">
        <f t="shared" si="6"/>
        <v>-82.948489999999993</v>
      </c>
      <c r="AF8" s="8"/>
      <c r="AG8" s="8"/>
      <c r="AH8" s="8"/>
      <c r="AI8" s="8"/>
      <c r="AJ8" s="8"/>
    </row>
    <row r="9" spans="1:36" x14ac:dyDescent="0.25">
      <c r="A9" s="44">
        <v>6</v>
      </c>
      <c r="B9" s="52" t="s">
        <v>26</v>
      </c>
      <c r="C9" s="45">
        <v>4.8951700000000002</v>
      </c>
      <c r="D9" s="46">
        <v>52.370220000000003</v>
      </c>
      <c r="E9" s="47">
        <v>3.9229400000000001</v>
      </c>
      <c r="F9" s="48">
        <v>50.318919999999999</v>
      </c>
      <c r="G9" s="49">
        <v>237.87326999999999</v>
      </c>
      <c r="I9" s="47">
        <v>7.2139100000000003</v>
      </c>
      <c r="J9" s="48">
        <v>51.00685</v>
      </c>
      <c r="K9" s="49">
        <v>220.27670000000001</v>
      </c>
      <c r="L9" s="44">
        <f t="shared" si="0"/>
        <v>17.596569999999986</v>
      </c>
      <c r="N9" s="47">
        <v>4.9298799999999998</v>
      </c>
      <c r="O9" s="50">
        <v>51.196779999999997</v>
      </c>
      <c r="P9" s="49">
        <v>130.50245000000001</v>
      </c>
      <c r="Q9" s="44">
        <f t="shared" si="1"/>
        <v>107.37081999999998</v>
      </c>
      <c r="R9" s="44">
        <f t="shared" si="2"/>
        <v>89.774249999999995</v>
      </c>
      <c r="T9" s="47">
        <v>4.9000000000000004</v>
      </c>
      <c r="U9" s="48">
        <v>52.35</v>
      </c>
      <c r="V9" s="49">
        <v>2.2717399999999999</v>
      </c>
      <c r="W9" s="51">
        <f t="shared" si="3"/>
        <v>235.60153</v>
      </c>
      <c r="X9" s="44">
        <f t="shared" si="4"/>
        <v>218.00496000000001</v>
      </c>
      <c r="Z9" s="47">
        <v>4.7422000000000004</v>
      </c>
      <c r="AA9" s="50">
        <v>52.575899999999997</v>
      </c>
      <c r="AB9" s="44">
        <v>25.10886</v>
      </c>
      <c r="AC9" s="8">
        <f t="shared" si="5"/>
        <v>-22.837119999999999</v>
      </c>
      <c r="AD9" s="44">
        <f t="shared" si="6"/>
        <v>105.39359000000002</v>
      </c>
      <c r="AF9" s="8"/>
      <c r="AG9" s="8"/>
      <c r="AH9" s="8"/>
      <c r="AI9" s="8"/>
      <c r="AJ9" s="8"/>
    </row>
    <row r="10" spans="1:36" x14ac:dyDescent="0.25">
      <c r="A10" s="44">
        <v>7</v>
      </c>
      <c r="B10" s="52" t="s">
        <v>27</v>
      </c>
      <c r="C10" s="45">
        <v>-0.12767999999999999</v>
      </c>
      <c r="D10" s="46">
        <v>51.507339999999999</v>
      </c>
      <c r="E10" s="47">
        <v>9.1700000000000004E-2</v>
      </c>
      <c r="F10" s="48">
        <v>52.211199999999998</v>
      </c>
      <c r="G10" s="49">
        <v>79.702960000000004</v>
      </c>
      <c r="I10" s="47">
        <v>3.0809299999999999</v>
      </c>
      <c r="J10" s="48">
        <v>51.316890000000001</v>
      </c>
      <c r="K10" s="49">
        <v>223.51650000000001</v>
      </c>
      <c r="L10" s="44">
        <f t="shared" si="0"/>
        <v>-143.81353999999999</v>
      </c>
      <c r="N10" s="47">
        <v>0.21174000000000001</v>
      </c>
      <c r="O10" s="50">
        <v>52.106369999999998</v>
      </c>
      <c r="P10" s="49">
        <v>70.579409999999996</v>
      </c>
      <c r="Q10" s="44">
        <f t="shared" si="1"/>
        <v>9.1235500000000087</v>
      </c>
      <c r="R10" s="44">
        <f t="shared" si="2"/>
        <v>152.93709000000001</v>
      </c>
      <c r="T10" s="47">
        <v>9.1700000000000004E-2</v>
      </c>
      <c r="U10" s="48">
        <v>52.211199999999998</v>
      </c>
      <c r="V10" s="49">
        <v>79.702960000000004</v>
      </c>
      <c r="W10" s="51">
        <f t="shared" si="3"/>
        <v>0</v>
      </c>
      <c r="X10" s="44">
        <f t="shared" si="4"/>
        <v>143.81353999999999</v>
      </c>
      <c r="Z10" s="47">
        <v>2.4292199999999999</v>
      </c>
      <c r="AA10" s="50">
        <v>52.349699999999999</v>
      </c>
      <c r="AB10" s="44">
        <v>198.75752</v>
      </c>
      <c r="AC10" s="8">
        <f t="shared" si="5"/>
        <v>-119.05456</v>
      </c>
      <c r="AD10" s="44">
        <f t="shared" si="6"/>
        <v>-128.17811</v>
      </c>
      <c r="AF10" s="8"/>
      <c r="AG10" s="8"/>
      <c r="AH10" s="8"/>
      <c r="AI10" s="8"/>
      <c r="AJ10" s="8"/>
    </row>
    <row r="11" spans="1:36" x14ac:dyDescent="0.25">
      <c r="A11" s="44">
        <v>8</v>
      </c>
      <c r="B11" s="52" t="s">
        <v>28</v>
      </c>
      <c r="C11" s="45">
        <v>10.75417</v>
      </c>
      <c r="D11" s="46">
        <v>49.114719999999998</v>
      </c>
      <c r="E11" s="47">
        <v>16.108599999999999</v>
      </c>
      <c r="F11" s="48">
        <v>48.77223</v>
      </c>
      <c r="G11" s="49">
        <v>392.81772999999998</v>
      </c>
      <c r="I11" s="47">
        <v>9.6605500000000006</v>
      </c>
      <c r="J11" s="48">
        <v>41.482100000000003</v>
      </c>
      <c r="K11" s="49">
        <v>852.98220000000003</v>
      </c>
      <c r="L11" s="44">
        <f t="shared" si="0"/>
        <v>-460.16447000000005</v>
      </c>
      <c r="N11" s="47">
        <v>0.54086000000000001</v>
      </c>
      <c r="O11" s="50">
        <v>11.7341</v>
      </c>
      <c r="P11" s="49">
        <v>4261.9644900000003</v>
      </c>
      <c r="Q11" s="44">
        <f t="shared" si="1"/>
        <v>-3869.1467600000005</v>
      </c>
      <c r="R11" s="44">
        <f t="shared" si="2"/>
        <v>-3408.9822900000004</v>
      </c>
      <c r="T11" s="47">
        <v>13.71128</v>
      </c>
      <c r="U11" s="48">
        <v>52.024050000000003</v>
      </c>
      <c r="V11" s="49">
        <v>384.98475999999999</v>
      </c>
      <c r="W11" s="51">
        <f t="shared" si="3"/>
        <v>7.8329699999999889</v>
      </c>
      <c r="X11" s="44">
        <f t="shared" si="4"/>
        <v>467.99744000000004</v>
      </c>
      <c r="Z11" s="47">
        <v>10.30447</v>
      </c>
      <c r="AA11" s="50">
        <v>48.877589999999998</v>
      </c>
      <c r="AB11" s="44">
        <v>42.090820000000001</v>
      </c>
      <c r="AC11" s="8">
        <f t="shared" si="5"/>
        <v>342.89393999999999</v>
      </c>
      <c r="AD11" s="44">
        <f t="shared" si="6"/>
        <v>4219.8736699999999</v>
      </c>
      <c r="AF11" s="8"/>
      <c r="AG11" s="8"/>
      <c r="AH11" s="8"/>
      <c r="AI11" s="8"/>
      <c r="AJ11" s="8"/>
    </row>
    <row r="12" spans="1:36" x14ac:dyDescent="0.25">
      <c r="A12" s="44">
        <v>9</v>
      </c>
      <c r="B12" s="52" t="s">
        <v>29</v>
      </c>
      <c r="C12" s="45">
        <v>11.076750000000001</v>
      </c>
      <c r="D12" s="46">
        <v>49.452030000000001</v>
      </c>
      <c r="E12" s="47">
        <v>16.08324</v>
      </c>
      <c r="F12" s="48">
        <v>48.814830000000001</v>
      </c>
      <c r="G12" s="49">
        <v>370.99887999999999</v>
      </c>
      <c r="I12" s="47">
        <v>11.31944</v>
      </c>
      <c r="J12" s="48">
        <v>49.25067</v>
      </c>
      <c r="K12" s="49">
        <v>28.466419999999999</v>
      </c>
      <c r="L12" s="44">
        <f t="shared" si="0"/>
        <v>342.53246000000001</v>
      </c>
      <c r="N12" s="47">
        <v>10.29576</v>
      </c>
      <c r="O12" s="50">
        <v>48.37968</v>
      </c>
      <c r="P12" s="49">
        <v>132.19127</v>
      </c>
      <c r="Q12" s="44">
        <f t="shared" si="1"/>
        <v>238.80760999999998</v>
      </c>
      <c r="R12" s="44">
        <f t="shared" si="2"/>
        <v>-103.72485</v>
      </c>
      <c r="T12" s="47">
        <v>12.49498</v>
      </c>
      <c r="U12" s="48">
        <v>47.601239999999997</v>
      </c>
      <c r="V12" s="49">
        <v>230.77197000000001</v>
      </c>
      <c r="W12" s="51">
        <f t="shared" si="3"/>
        <v>140.22690999999998</v>
      </c>
      <c r="X12" s="44">
        <f t="shared" si="4"/>
        <v>-202.30555000000001</v>
      </c>
      <c r="Z12" s="47">
        <v>10.298640000000001</v>
      </c>
      <c r="AA12" s="50">
        <v>48.77787</v>
      </c>
      <c r="AB12" s="44">
        <v>93.949780000000004</v>
      </c>
      <c r="AC12" s="8">
        <f t="shared" si="5"/>
        <v>136.82219000000001</v>
      </c>
      <c r="AD12" s="44">
        <f t="shared" si="6"/>
        <v>38.241489999999999</v>
      </c>
      <c r="AF12" s="8"/>
      <c r="AG12" s="8"/>
      <c r="AH12" s="8"/>
      <c r="AI12" s="8"/>
      <c r="AJ12" s="8"/>
    </row>
    <row r="13" spans="1:36" x14ac:dyDescent="0.25">
      <c r="A13" s="44">
        <v>10</v>
      </c>
      <c r="B13" s="52" t="s">
        <v>30</v>
      </c>
      <c r="C13" s="45">
        <v>14.50267</v>
      </c>
      <c r="D13" s="46">
        <v>50.107469999999999</v>
      </c>
      <c r="E13" s="47">
        <v>14.3916</v>
      </c>
      <c r="F13" s="48">
        <v>50.101999999999997</v>
      </c>
      <c r="G13" s="49">
        <v>7.9449399999999999</v>
      </c>
      <c r="I13" s="47">
        <v>14.3916</v>
      </c>
      <c r="J13" s="48">
        <v>50.101999999999997</v>
      </c>
      <c r="K13" s="49">
        <v>7.9449399999999999</v>
      </c>
      <c r="L13" s="44">
        <f t="shared" si="0"/>
        <v>0</v>
      </c>
      <c r="N13" s="47">
        <v>14.3916</v>
      </c>
      <c r="O13" s="50">
        <v>50.101999999999997</v>
      </c>
      <c r="P13" s="49">
        <v>7.9449399999999999</v>
      </c>
      <c r="Q13" s="44">
        <f t="shared" si="1"/>
        <v>0</v>
      </c>
      <c r="R13" s="44">
        <f t="shared" si="2"/>
        <v>0</v>
      </c>
      <c r="T13" s="47">
        <v>14.3916</v>
      </c>
      <c r="U13" s="48">
        <v>50.101999999999997</v>
      </c>
      <c r="V13" s="49">
        <v>7.9449399999999999</v>
      </c>
      <c r="W13" s="51">
        <f t="shared" si="3"/>
        <v>0</v>
      </c>
      <c r="X13" s="44">
        <f t="shared" si="4"/>
        <v>0</v>
      </c>
      <c r="Z13" s="47">
        <v>14.3916</v>
      </c>
      <c r="AA13" s="50">
        <v>50.101999999999997</v>
      </c>
      <c r="AB13" s="44">
        <v>7.9449399999999999</v>
      </c>
      <c r="AC13" s="8">
        <f t="shared" si="5"/>
        <v>0</v>
      </c>
      <c r="AD13" s="44">
        <f t="shared" si="6"/>
        <v>0</v>
      </c>
      <c r="AF13" s="8"/>
      <c r="AG13" s="8"/>
      <c r="AH13" s="8"/>
      <c r="AI13" s="8"/>
      <c r="AJ13" s="8"/>
    </row>
    <row r="14" spans="1:36" x14ac:dyDescent="0.25">
      <c r="A14" s="44">
        <v>11</v>
      </c>
      <c r="B14" s="52" t="s">
        <v>31</v>
      </c>
      <c r="C14" s="45">
        <v>8.6821300000000008</v>
      </c>
      <c r="D14" s="46">
        <v>50.11092</v>
      </c>
      <c r="E14" s="47">
        <v>11.279529999999999</v>
      </c>
      <c r="F14" s="48">
        <v>50.227179999999997</v>
      </c>
      <c r="G14" s="49">
        <v>185.43641</v>
      </c>
      <c r="I14" s="47">
        <v>9.9086999999999996</v>
      </c>
      <c r="J14" s="48">
        <v>47.60624</v>
      </c>
      <c r="K14" s="49">
        <v>292.59568999999999</v>
      </c>
      <c r="L14" s="44">
        <f t="shared" si="0"/>
        <v>-107.15928</v>
      </c>
      <c r="N14" s="47">
        <v>10.48072</v>
      </c>
      <c r="O14" s="50">
        <v>48.64593</v>
      </c>
      <c r="P14" s="49">
        <v>208.53047000000001</v>
      </c>
      <c r="Q14" s="44">
        <f t="shared" si="1"/>
        <v>-23.094060000000013</v>
      </c>
      <c r="R14" s="44">
        <f t="shared" si="2"/>
        <v>84.065219999999982</v>
      </c>
      <c r="T14" s="47">
        <v>12.275510000000001</v>
      </c>
      <c r="U14" s="48">
        <v>47.781410000000001</v>
      </c>
      <c r="V14" s="49">
        <v>368.64872000000003</v>
      </c>
      <c r="W14" s="51">
        <f t="shared" si="3"/>
        <v>-183.21231000000003</v>
      </c>
      <c r="X14" s="44">
        <f t="shared" si="4"/>
        <v>-76.053030000000035</v>
      </c>
      <c r="Z14" s="47">
        <v>10.316319999999999</v>
      </c>
      <c r="AA14" s="50">
        <v>48.85718</v>
      </c>
      <c r="AB14" s="44">
        <v>182.66952000000001</v>
      </c>
      <c r="AC14" s="8">
        <f t="shared" si="5"/>
        <v>185.97920000000002</v>
      </c>
      <c r="AD14" s="44">
        <f t="shared" si="6"/>
        <v>25.860950000000003</v>
      </c>
      <c r="AF14" s="8"/>
      <c r="AG14" s="8"/>
      <c r="AH14" s="8"/>
      <c r="AI14" s="8"/>
      <c r="AJ14" s="8"/>
    </row>
    <row r="15" spans="1:36" x14ac:dyDescent="0.25">
      <c r="A15" s="44">
        <v>12</v>
      </c>
      <c r="B15" s="52" t="s">
        <v>32</v>
      </c>
      <c r="C15" s="45">
        <v>13.055009999999999</v>
      </c>
      <c r="D15" s="46">
        <v>47.809489999999997</v>
      </c>
      <c r="E15" s="47">
        <v>16.239999999999998</v>
      </c>
      <c r="F15" s="48">
        <v>48.16</v>
      </c>
      <c r="G15" s="49">
        <v>240.21025</v>
      </c>
      <c r="I15" s="47">
        <v>16.239999999999998</v>
      </c>
      <c r="J15" s="48">
        <v>48.16</v>
      </c>
      <c r="K15" s="49">
        <v>240.21025</v>
      </c>
      <c r="L15" s="44">
        <f t="shared" si="0"/>
        <v>0</v>
      </c>
      <c r="N15" s="47">
        <v>16.239999999999998</v>
      </c>
      <c r="O15" s="50">
        <v>48.16</v>
      </c>
      <c r="P15" s="49">
        <v>240.21025</v>
      </c>
      <c r="Q15" s="44">
        <f t="shared" si="1"/>
        <v>0</v>
      </c>
      <c r="R15" s="44">
        <f t="shared" si="2"/>
        <v>0</v>
      </c>
      <c r="T15" s="47">
        <v>16.239999999999998</v>
      </c>
      <c r="U15" s="48">
        <v>48.16</v>
      </c>
      <c r="V15" s="49">
        <v>240.21025</v>
      </c>
      <c r="W15" s="51">
        <f t="shared" si="3"/>
        <v>0</v>
      </c>
      <c r="X15" s="44">
        <f t="shared" si="4"/>
        <v>0</v>
      </c>
      <c r="Z15" s="47">
        <v>16.239999999999998</v>
      </c>
      <c r="AA15" s="50">
        <v>48.16</v>
      </c>
      <c r="AB15" s="44">
        <v>240.21025</v>
      </c>
      <c r="AC15" s="8">
        <f t="shared" si="5"/>
        <v>0</v>
      </c>
      <c r="AD15" s="44">
        <f t="shared" si="6"/>
        <v>0</v>
      </c>
      <c r="AF15" s="8"/>
      <c r="AG15" s="8"/>
      <c r="AH15" s="8"/>
      <c r="AI15" s="8"/>
      <c r="AJ15" s="8"/>
    </row>
    <row r="16" spans="1:36" x14ac:dyDescent="0.25">
      <c r="A16" s="44">
        <v>13</v>
      </c>
      <c r="B16" s="52" t="s">
        <v>33</v>
      </c>
      <c r="C16" s="45">
        <v>19.040759999999999</v>
      </c>
      <c r="D16" s="46">
        <v>47.49841</v>
      </c>
      <c r="E16" s="47">
        <v>19.062200000000001</v>
      </c>
      <c r="F16" s="48">
        <v>47.474400000000003</v>
      </c>
      <c r="G16" s="49">
        <v>3.1179000000000001</v>
      </c>
      <c r="I16" s="47">
        <v>19.062200000000001</v>
      </c>
      <c r="J16" s="48">
        <v>47.474400000000003</v>
      </c>
      <c r="K16" s="49">
        <v>3.1179000000000001</v>
      </c>
      <c r="L16" s="44">
        <f t="shared" si="0"/>
        <v>0</v>
      </c>
      <c r="N16" s="47">
        <v>19.062200000000001</v>
      </c>
      <c r="O16" s="50">
        <v>47.474400000000003</v>
      </c>
      <c r="P16" s="49">
        <v>3.1179000000000001</v>
      </c>
      <c r="Q16" s="44">
        <f t="shared" si="1"/>
        <v>0</v>
      </c>
      <c r="R16" s="44">
        <f t="shared" si="2"/>
        <v>0</v>
      </c>
      <c r="T16" s="47">
        <v>19.062200000000001</v>
      </c>
      <c r="U16" s="48">
        <v>47.474400000000003</v>
      </c>
      <c r="V16" s="49">
        <v>3.1179000000000001</v>
      </c>
      <c r="W16" s="51">
        <f t="shared" si="3"/>
        <v>0</v>
      </c>
      <c r="X16" s="44">
        <f t="shared" si="4"/>
        <v>0</v>
      </c>
      <c r="Z16" s="47">
        <v>19.062200000000001</v>
      </c>
      <c r="AA16" s="50">
        <v>47.474400000000003</v>
      </c>
      <c r="AB16" s="44">
        <v>3.1179000000000001</v>
      </c>
      <c r="AC16" s="8">
        <f t="shared" si="5"/>
        <v>0</v>
      </c>
      <c r="AD16" s="44">
        <f t="shared" si="6"/>
        <v>0</v>
      </c>
      <c r="AF16" s="8"/>
      <c r="AG16" s="8"/>
      <c r="AH16" s="8"/>
      <c r="AI16" s="8"/>
      <c r="AJ16" s="8"/>
    </row>
    <row r="17" spans="1:36" x14ac:dyDescent="0.25">
      <c r="A17" s="44">
        <v>14</v>
      </c>
      <c r="B17" s="52" t="s">
        <v>34</v>
      </c>
      <c r="C17" s="45">
        <v>19.944980000000001</v>
      </c>
      <c r="D17" s="46">
        <v>50.06465</v>
      </c>
      <c r="E17" s="47">
        <v>21.006900000000002</v>
      </c>
      <c r="F17" s="48">
        <v>52.222099999999998</v>
      </c>
      <c r="G17" s="49">
        <v>251.06764999999999</v>
      </c>
      <c r="I17" s="47">
        <v>18.561589999999999</v>
      </c>
      <c r="J17" s="48">
        <v>51.067189999999997</v>
      </c>
      <c r="K17" s="49">
        <v>148.23173</v>
      </c>
      <c r="L17" s="44">
        <f t="shared" si="0"/>
        <v>102.83591999999999</v>
      </c>
      <c r="N17" s="47">
        <v>27.27441</v>
      </c>
      <c r="O17" s="50">
        <v>72.210830000000001</v>
      </c>
      <c r="P17" s="49">
        <v>2489.4854799999998</v>
      </c>
      <c r="Q17" s="44">
        <f t="shared" si="1"/>
        <v>-2238.4178299999999</v>
      </c>
      <c r="R17" s="44">
        <f t="shared" si="2"/>
        <v>-2341.2537499999999</v>
      </c>
      <c r="T17" s="47">
        <v>21.006900000000002</v>
      </c>
      <c r="U17" s="48">
        <v>52.222099999999998</v>
      </c>
      <c r="V17" s="49">
        <v>251.06764999999999</v>
      </c>
      <c r="W17" s="51">
        <f t="shared" si="3"/>
        <v>0</v>
      </c>
      <c r="X17" s="44">
        <f t="shared" si="4"/>
        <v>-102.83591999999999</v>
      </c>
      <c r="Z17" s="47">
        <v>17.94041</v>
      </c>
      <c r="AA17" s="50">
        <v>51.711509999999997</v>
      </c>
      <c r="AB17" s="44">
        <v>230.86135999999999</v>
      </c>
      <c r="AC17" s="8">
        <f t="shared" si="5"/>
        <v>20.206289999999996</v>
      </c>
      <c r="AD17" s="44">
        <f t="shared" si="6"/>
        <v>2258.6241199999999</v>
      </c>
      <c r="AF17" s="8"/>
      <c r="AG17" s="8"/>
      <c r="AH17" s="8"/>
      <c r="AI17" s="8"/>
      <c r="AJ17" s="8"/>
    </row>
    <row r="18" spans="1:36" x14ac:dyDescent="0.25">
      <c r="A18" s="44">
        <v>15</v>
      </c>
      <c r="B18" s="52" t="s">
        <v>35</v>
      </c>
      <c r="C18" s="45">
        <v>16.373819999999998</v>
      </c>
      <c r="D18" s="46">
        <v>48.208170000000003</v>
      </c>
      <c r="E18" s="47">
        <v>16.239999999999998</v>
      </c>
      <c r="F18" s="48">
        <v>48.16</v>
      </c>
      <c r="G18" s="49">
        <v>11.274839999999999</v>
      </c>
      <c r="I18" s="47">
        <v>15.78895</v>
      </c>
      <c r="J18" s="48">
        <v>47.981160000000003</v>
      </c>
      <c r="K18" s="49">
        <v>50.23874</v>
      </c>
      <c r="L18" s="44">
        <f t="shared" si="0"/>
        <v>-38.963900000000002</v>
      </c>
      <c r="N18" s="47">
        <v>16.239999999999998</v>
      </c>
      <c r="O18" s="50">
        <v>48.16</v>
      </c>
      <c r="P18" s="49">
        <v>11.274839999999999</v>
      </c>
      <c r="Q18" s="44">
        <f t="shared" si="1"/>
        <v>0</v>
      </c>
      <c r="R18" s="44">
        <f t="shared" si="2"/>
        <v>38.963900000000002</v>
      </c>
      <c r="T18" s="47">
        <v>16.239999999999998</v>
      </c>
      <c r="U18" s="48">
        <v>48.16</v>
      </c>
      <c r="V18" s="49">
        <v>11.274839999999999</v>
      </c>
      <c r="W18" s="51">
        <f t="shared" si="3"/>
        <v>0</v>
      </c>
      <c r="X18" s="44">
        <f t="shared" si="4"/>
        <v>38.963900000000002</v>
      </c>
      <c r="Z18" s="47">
        <v>16.239999999999998</v>
      </c>
      <c r="AA18" s="50">
        <v>48.16</v>
      </c>
      <c r="AB18" s="44">
        <v>11.274839999999999</v>
      </c>
      <c r="AC18" s="8">
        <f t="shared" si="5"/>
        <v>0</v>
      </c>
      <c r="AD18" s="44">
        <f t="shared" si="6"/>
        <v>0</v>
      </c>
      <c r="AF18" s="8"/>
      <c r="AG18" s="8"/>
      <c r="AH18" s="8"/>
      <c r="AI18" s="8"/>
      <c r="AJ18" s="8"/>
    </row>
    <row r="19" spans="1:36" x14ac:dyDescent="0.25">
      <c r="A19" s="44">
        <v>16</v>
      </c>
      <c r="B19" s="52" t="s">
        <v>36</v>
      </c>
      <c r="C19" s="45">
        <v>21.914860000000001</v>
      </c>
      <c r="D19" s="46">
        <v>48.756</v>
      </c>
      <c r="E19" s="47">
        <v>16.239999999999998</v>
      </c>
      <c r="F19" s="48">
        <v>48.16</v>
      </c>
      <c r="G19" s="49">
        <v>423.58125999999999</v>
      </c>
      <c r="I19" s="47">
        <v>16.42464</v>
      </c>
      <c r="J19" s="48">
        <v>48.11786</v>
      </c>
      <c r="K19" s="49">
        <v>411.09561000000002</v>
      </c>
      <c r="L19" s="44">
        <f t="shared" si="0"/>
        <v>12.485649999999964</v>
      </c>
      <c r="N19" s="47">
        <v>16.239999999999998</v>
      </c>
      <c r="O19" s="50">
        <v>48.16</v>
      </c>
      <c r="P19" s="49">
        <v>423.58125999999999</v>
      </c>
      <c r="Q19" s="44">
        <f t="shared" si="1"/>
        <v>0</v>
      </c>
      <c r="R19" s="44">
        <f t="shared" si="2"/>
        <v>-12.485649999999964</v>
      </c>
      <c r="T19" s="47">
        <v>16.239999999999998</v>
      </c>
      <c r="U19" s="48">
        <v>48.16</v>
      </c>
      <c r="V19" s="49">
        <v>423.58125999999999</v>
      </c>
      <c r="W19" s="51">
        <f t="shared" si="3"/>
        <v>0</v>
      </c>
      <c r="X19" s="44">
        <f t="shared" si="4"/>
        <v>-12.485649999999964</v>
      </c>
      <c r="Z19" s="47">
        <v>16.239999999999998</v>
      </c>
      <c r="AA19" s="50">
        <v>48.16</v>
      </c>
      <c r="AB19" s="44">
        <v>423.58125999999999</v>
      </c>
      <c r="AC19" s="8">
        <f t="shared" si="5"/>
        <v>0</v>
      </c>
      <c r="AD19" s="44">
        <f t="shared" si="6"/>
        <v>0</v>
      </c>
      <c r="AF19" s="8"/>
      <c r="AG19" s="8"/>
      <c r="AH19" s="8"/>
      <c r="AI19" s="8"/>
      <c r="AJ19" s="8"/>
    </row>
    <row r="20" spans="1:36" x14ac:dyDescent="0.25">
      <c r="A20" s="44">
        <v>17</v>
      </c>
      <c r="B20" s="52" t="s">
        <v>37</v>
      </c>
      <c r="C20" s="45">
        <v>20.462219999999999</v>
      </c>
      <c r="D20" s="46">
        <v>44.82056</v>
      </c>
      <c r="E20" s="47">
        <v>18.396730000000002</v>
      </c>
      <c r="F20" s="48">
        <v>48.120759999999997</v>
      </c>
      <c r="G20" s="49">
        <v>399.56713000000002</v>
      </c>
      <c r="I20" s="47">
        <v>14.379910000000001</v>
      </c>
      <c r="J20" s="48">
        <v>46.556019999999997</v>
      </c>
      <c r="K20" s="49">
        <v>510.16955000000002</v>
      </c>
      <c r="L20" s="44">
        <f t="shared" si="0"/>
        <v>-110.60242</v>
      </c>
      <c r="N20" s="47">
        <v>17.22739</v>
      </c>
      <c r="O20" s="50">
        <v>48.165210000000002</v>
      </c>
      <c r="P20" s="49">
        <v>446.71415999999999</v>
      </c>
      <c r="Q20" s="44">
        <f t="shared" si="1"/>
        <v>-47.147029999999972</v>
      </c>
      <c r="R20" s="44">
        <f t="shared" si="2"/>
        <v>63.455390000000023</v>
      </c>
      <c r="T20" s="47">
        <v>18.580870000000001</v>
      </c>
      <c r="U20" s="48">
        <v>48.202950000000001</v>
      </c>
      <c r="V20" s="49">
        <v>402.68491999999998</v>
      </c>
      <c r="W20" s="51">
        <f t="shared" si="3"/>
        <v>-3.1177899999999568</v>
      </c>
      <c r="X20" s="44">
        <f t="shared" si="4"/>
        <v>107.48463000000004</v>
      </c>
      <c r="Z20" s="47">
        <v>16.822140000000001</v>
      </c>
      <c r="AA20" s="50">
        <v>48.190800000000003</v>
      </c>
      <c r="AB20" s="44">
        <v>466.84165000000002</v>
      </c>
      <c r="AC20" s="8">
        <f t="shared" si="5"/>
        <v>-64.156730000000039</v>
      </c>
      <c r="AD20" s="44">
        <f t="shared" si="6"/>
        <v>-20.127490000000023</v>
      </c>
      <c r="AF20" s="8"/>
      <c r="AG20" s="8"/>
      <c r="AH20" s="8"/>
      <c r="AI20" s="8"/>
      <c r="AJ20" s="8"/>
    </row>
    <row r="21" spans="1:36" x14ac:dyDescent="0.25">
      <c r="A21" s="44">
        <v>18</v>
      </c>
      <c r="B21" s="52" t="s">
        <v>38</v>
      </c>
      <c r="C21" s="45">
        <v>17.038540000000001</v>
      </c>
      <c r="D21" s="46">
        <v>51.107880000000002</v>
      </c>
      <c r="E21" s="47">
        <v>15.937469999999999</v>
      </c>
      <c r="F21" s="48">
        <v>52.310119999999998</v>
      </c>
      <c r="G21" s="49">
        <v>153.70507000000001</v>
      </c>
      <c r="I21" s="47">
        <v>15.49039</v>
      </c>
      <c r="J21" s="48">
        <v>51.10913</v>
      </c>
      <c r="K21" s="49">
        <v>108.07966999999999</v>
      </c>
      <c r="L21" s="44">
        <f t="shared" si="0"/>
        <v>45.625400000000013</v>
      </c>
      <c r="N21" s="47">
        <v>15.23161</v>
      </c>
      <c r="O21" s="50">
        <v>51.918889999999998</v>
      </c>
      <c r="P21" s="49">
        <v>154.15897000000001</v>
      </c>
      <c r="Q21" s="44">
        <f t="shared" si="1"/>
        <v>-0.45390000000000441</v>
      </c>
      <c r="R21" s="44">
        <f t="shared" si="2"/>
        <v>-46.079300000000018</v>
      </c>
      <c r="T21" s="47">
        <v>18.677299999999999</v>
      </c>
      <c r="U21" s="48">
        <v>50.290100000000002</v>
      </c>
      <c r="V21" s="49">
        <v>146.93038999999999</v>
      </c>
      <c r="W21" s="51">
        <f t="shared" si="3"/>
        <v>6.7746800000000178</v>
      </c>
      <c r="X21" s="44">
        <f t="shared" si="4"/>
        <v>-38.850719999999995</v>
      </c>
      <c r="Z21" s="47">
        <v>14.359019999999999</v>
      </c>
      <c r="AA21" s="50">
        <v>51.647219999999997</v>
      </c>
      <c r="AB21" s="44">
        <v>195.39204000000001</v>
      </c>
      <c r="AC21" s="8">
        <f t="shared" si="5"/>
        <v>-48.46165000000002</v>
      </c>
      <c r="AD21" s="44">
        <f t="shared" si="6"/>
        <v>-41.233069999999998</v>
      </c>
      <c r="AF21" s="8"/>
      <c r="AG21" s="8"/>
      <c r="AH21" s="8"/>
      <c r="AI21" s="8"/>
      <c r="AJ21" s="8"/>
    </row>
    <row r="22" spans="1:36" x14ac:dyDescent="0.25">
      <c r="A22" s="44">
        <v>19</v>
      </c>
      <c r="B22" s="52" t="s">
        <v>39</v>
      </c>
      <c r="C22" s="45">
        <v>26.097370000000002</v>
      </c>
      <c r="D22" s="46">
        <v>44.437710000000003</v>
      </c>
      <c r="E22" s="47">
        <v>24.565999999999999</v>
      </c>
      <c r="F22" s="48">
        <v>46.546999999999997</v>
      </c>
      <c r="G22" s="49">
        <v>263.15690000000001</v>
      </c>
      <c r="I22" s="47">
        <v>7.7299199999999999</v>
      </c>
      <c r="J22" s="48">
        <v>10.174239999999999</v>
      </c>
      <c r="K22" s="49">
        <v>4197.9765200000002</v>
      </c>
      <c r="L22" s="44">
        <f t="shared" si="0"/>
        <v>-3934.8196200000002</v>
      </c>
      <c r="N22" s="47">
        <v>23.583200000000001</v>
      </c>
      <c r="O22" s="50">
        <v>46.66433</v>
      </c>
      <c r="P22" s="49">
        <v>315.59980000000002</v>
      </c>
      <c r="Q22" s="44">
        <f t="shared" si="1"/>
        <v>-52.442900000000009</v>
      </c>
      <c r="R22" s="44">
        <f t="shared" si="2"/>
        <v>3882.3767200000002</v>
      </c>
      <c r="T22" s="47">
        <v>24.565999999999999</v>
      </c>
      <c r="U22" s="48">
        <v>46.546999999999997</v>
      </c>
      <c r="V22" s="49">
        <v>263.15690000000001</v>
      </c>
      <c r="W22" s="51">
        <f t="shared" si="3"/>
        <v>0</v>
      </c>
      <c r="X22" s="44">
        <f t="shared" si="4"/>
        <v>3934.8196200000002</v>
      </c>
      <c r="Z22" s="47">
        <v>22.85633</v>
      </c>
      <c r="AA22" s="50">
        <v>46.826610000000002</v>
      </c>
      <c r="AB22" s="44">
        <v>366.08893</v>
      </c>
      <c r="AC22" s="8">
        <f t="shared" si="5"/>
        <v>-102.93203</v>
      </c>
      <c r="AD22" s="44">
        <f t="shared" si="6"/>
        <v>-50.489129999999989</v>
      </c>
      <c r="AF22" s="8"/>
      <c r="AG22" s="8"/>
      <c r="AH22" s="8"/>
      <c r="AI22" s="8"/>
      <c r="AJ22" s="8"/>
    </row>
    <row r="23" spans="1:36" x14ac:dyDescent="0.25">
      <c r="A23" s="44">
        <v>20</v>
      </c>
      <c r="B23" s="52" t="s">
        <v>40</v>
      </c>
      <c r="C23" s="45">
        <v>4.8951700000000002</v>
      </c>
      <c r="D23" s="46">
        <v>52.370220000000003</v>
      </c>
      <c r="E23" s="47">
        <v>4.9314799999999996</v>
      </c>
      <c r="F23" s="48">
        <v>50.10342</v>
      </c>
      <c r="G23" s="49">
        <v>252.06906000000001</v>
      </c>
      <c r="I23" s="47">
        <v>8.1692599999999995</v>
      </c>
      <c r="J23" s="48">
        <v>50.247309999999999</v>
      </c>
      <c r="K23" s="49">
        <v>327.83339000000001</v>
      </c>
      <c r="L23" s="44">
        <f t="shared" si="0"/>
        <v>-75.764330000000001</v>
      </c>
      <c r="N23" s="47">
        <v>4.9792399999999999</v>
      </c>
      <c r="O23" s="50">
        <v>52.163530000000002</v>
      </c>
      <c r="P23" s="49">
        <v>23.683350000000001</v>
      </c>
      <c r="Q23" s="44">
        <f t="shared" si="1"/>
        <v>228.38571000000002</v>
      </c>
      <c r="R23" s="44">
        <f t="shared" si="2"/>
        <v>304.15003999999999</v>
      </c>
      <c r="T23" s="47">
        <v>4.9000000000000004</v>
      </c>
      <c r="U23" s="48">
        <v>52.35</v>
      </c>
      <c r="V23" s="49">
        <v>2.2717399999999999</v>
      </c>
      <c r="W23" s="51">
        <f t="shared" si="3"/>
        <v>249.79732000000001</v>
      </c>
      <c r="X23" s="44">
        <f t="shared" si="4"/>
        <v>325.56164999999999</v>
      </c>
      <c r="Z23" s="47">
        <v>5.1342100000000004</v>
      </c>
      <c r="AA23" s="50">
        <v>52.357089999999999</v>
      </c>
      <c r="AB23" s="44">
        <v>16.296759999999999</v>
      </c>
      <c r="AC23" s="8">
        <f t="shared" si="5"/>
        <v>-14.02502</v>
      </c>
      <c r="AD23" s="44">
        <f t="shared" si="6"/>
        <v>7.3865900000000018</v>
      </c>
      <c r="AF23" s="8"/>
      <c r="AG23" s="8"/>
      <c r="AH23" s="8"/>
      <c r="AI23" s="8"/>
      <c r="AJ23" s="8"/>
    </row>
    <row r="24" spans="1:36" x14ac:dyDescent="0.25">
      <c r="A24" s="44">
        <v>21</v>
      </c>
      <c r="B24" s="52" t="s">
        <v>41</v>
      </c>
      <c r="C24" s="45">
        <v>17.10726</v>
      </c>
      <c r="D24" s="46">
        <v>48.146239999999999</v>
      </c>
      <c r="E24" s="47">
        <v>16.239999999999998</v>
      </c>
      <c r="F24" s="48">
        <v>48.16</v>
      </c>
      <c r="G24" s="49">
        <v>64.353800000000007</v>
      </c>
      <c r="I24" s="47">
        <v>16.117010000000001</v>
      </c>
      <c r="J24" s="48">
        <v>48.217449999999999</v>
      </c>
      <c r="K24" s="49">
        <v>73.844070000000002</v>
      </c>
      <c r="L24" s="44">
        <f t="shared" si="0"/>
        <v>-9.4902699999999953</v>
      </c>
      <c r="N24" s="47">
        <v>16.10566</v>
      </c>
      <c r="O24" s="50">
        <v>48.232320000000001</v>
      </c>
      <c r="P24" s="49">
        <v>74.863060000000004</v>
      </c>
      <c r="Q24" s="44">
        <f t="shared" si="1"/>
        <v>-10.509259999999998</v>
      </c>
      <c r="R24" s="44">
        <f t="shared" si="2"/>
        <v>-1.0189900000000023</v>
      </c>
      <c r="T24" s="47">
        <v>16.239999999999998</v>
      </c>
      <c r="U24" s="48">
        <v>48.16</v>
      </c>
      <c r="V24" s="49">
        <v>64.353800000000007</v>
      </c>
      <c r="W24" s="51">
        <f t="shared" si="3"/>
        <v>0</v>
      </c>
      <c r="X24" s="44">
        <f t="shared" si="4"/>
        <v>9.4902699999999953</v>
      </c>
      <c r="Z24" s="47">
        <v>16.239999999999998</v>
      </c>
      <c r="AA24" s="50">
        <v>48.16</v>
      </c>
      <c r="AB24" s="44">
        <v>64.353800000000007</v>
      </c>
      <c r="AC24" s="8">
        <f t="shared" si="5"/>
        <v>0</v>
      </c>
      <c r="AD24" s="44">
        <f t="shared" si="6"/>
        <v>10.509259999999998</v>
      </c>
      <c r="AF24" s="8"/>
      <c r="AG24" s="8"/>
      <c r="AH24" s="8"/>
      <c r="AI24" s="8"/>
      <c r="AJ24" s="8"/>
    </row>
    <row r="25" spans="1:36" x14ac:dyDescent="0.25">
      <c r="A25" s="44">
        <v>22</v>
      </c>
      <c r="B25" t="s">
        <v>42</v>
      </c>
      <c r="C25" s="45">
        <v>14.400790000000001</v>
      </c>
      <c r="D25" s="46">
        <v>50.071579999999997</v>
      </c>
      <c r="E25" s="47">
        <v>14.3916</v>
      </c>
      <c r="F25" s="48">
        <v>50.101999999999997</v>
      </c>
      <c r="G25" s="49">
        <v>3.4450099999999999</v>
      </c>
      <c r="I25" s="47">
        <v>14.3916</v>
      </c>
      <c r="J25" s="48">
        <v>50.101999999999997</v>
      </c>
      <c r="K25" s="49">
        <v>3.4450099999999999</v>
      </c>
      <c r="L25" s="44">
        <f t="shared" si="0"/>
        <v>0</v>
      </c>
      <c r="N25" s="47">
        <v>14.3916</v>
      </c>
      <c r="O25" s="50">
        <v>50.101999999999997</v>
      </c>
      <c r="P25" s="49">
        <v>3.4450099999999999</v>
      </c>
      <c r="Q25" s="44">
        <f t="shared" si="1"/>
        <v>0</v>
      </c>
      <c r="R25" s="44">
        <f t="shared" si="2"/>
        <v>0</v>
      </c>
      <c r="T25" s="47">
        <v>14.3916</v>
      </c>
      <c r="U25" s="48">
        <v>50.101999999999997</v>
      </c>
      <c r="V25" s="49">
        <v>3.4450099999999999</v>
      </c>
      <c r="W25" s="51">
        <f t="shared" si="3"/>
        <v>0</v>
      </c>
      <c r="X25" s="44">
        <f t="shared" si="4"/>
        <v>0</v>
      </c>
      <c r="Z25" s="47">
        <v>14.269550000000001</v>
      </c>
      <c r="AA25" s="50">
        <v>50.068759999999997</v>
      </c>
      <c r="AB25" s="44">
        <v>9.3722700000000003</v>
      </c>
      <c r="AC25" s="8">
        <f t="shared" si="5"/>
        <v>-5.9272600000000004</v>
      </c>
      <c r="AD25" s="44">
        <f t="shared" si="6"/>
        <v>-5.9272600000000004</v>
      </c>
      <c r="AF25" s="8"/>
      <c r="AG25" s="8"/>
      <c r="AH25" s="8"/>
      <c r="AI25" s="8"/>
      <c r="AJ25" s="8"/>
    </row>
    <row r="26" spans="1:36" x14ac:dyDescent="0.25">
      <c r="A26" s="44">
        <v>23</v>
      </c>
      <c r="B26" t="s">
        <v>43</v>
      </c>
      <c r="C26" s="45">
        <v>20.46528</v>
      </c>
      <c r="D26" s="46">
        <v>45.828330000000001</v>
      </c>
      <c r="E26" s="47">
        <v>19.062200000000001</v>
      </c>
      <c r="F26" s="48">
        <v>47.474400000000003</v>
      </c>
      <c r="G26" s="49">
        <v>212.05428000000001</v>
      </c>
      <c r="I26" s="47">
        <v>18.632680000000001</v>
      </c>
      <c r="J26" s="48">
        <v>47.250279999999997</v>
      </c>
      <c r="K26" s="49">
        <v>211.28592</v>
      </c>
      <c r="L26" s="44">
        <f t="shared" si="0"/>
        <v>0.76836000000000126</v>
      </c>
      <c r="N26" s="47">
        <v>19.062200000000001</v>
      </c>
      <c r="O26" s="50">
        <v>47.474400000000003</v>
      </c>
      <c r="P26" s="49">
        <v>212.05428000000001</v>
      </c>
      <c r="Q26" s="44">
        <f t="shared" si="1"/>
        <v>0</v>
      </c>
      <c r="R26" s="44">
        <f t="shared" si="2"/>
        <v>-0.76836000000000126</v>
      </c>
      <c r="T26" s="47">
        <v>19.062200000000001</v>
      </c>
      <c r="U26" s="48">
        <v>47.474400000000003</v>
      </c>
      <c r="V26" s="49">
        <v>212.05428000000001</v>
      </c>
      <c r="W26" s="51">
        <f t="shared" si="3"/>
        <v>0</v>
      </c>
      <c r="X26" s="44">
        <f t="shared" si="4"/>
        <v>-0.76836000000000126</v>
      </c>
      <c r="Z26" s="47">
        <v>19.586980000000001</v>
      </c>
      <c r="AA26" s="50">
        <v>47.460479999999997</v>
      </c>
      <c r="AB26" s="44">
        <v>193.47220999999999</v>
      </c>
      <c r="AC26" s="8">
        <f t="shared" si="5"/>
        <v>18.582070000000016</v>
      </c>
      <c r="AD26" s="44">
        <f t="shared" si="6"/>
        <v>18.582070000000016</v>
      </c>
      <c r="AF26" s="8"/>
      <c r="AG26" s="8"/>
      <c r="AH26" s="8"/>
      <c r="AI26" s="8"/>
      <c r="AJ26" s="8"/>
    </row>
    <row r="27" spans="1:36" x14ac:dyDescent="0.25">
      <c r="A27" s="44">
        <v>24</v>
      </c>
      <c r="B27" t="s">
        <v>44</v>
      </c>
      <c r="C27" s="45">
        <v>-0.12767999999999999</v>
      </c>
      <c r="D27" s="46">
        <v>51.507339999999999</v>
      </c>
      <c r="E27" s="47">
        <v>9.1700000000000004E-2</v>
      </c>
      <c r="F27" s="48">
        <v>52.211199999999998</v>
      </c>
      <c r="G27" s="49">
        <v>79.702960000000004</v>
      </c>
      <c r="I27" s="47">
        <v>0.57362999999999997</v>
      </c>
      <c r="J27" s="48">
        <v>52.247799999999998</v>
      </c>
      <c r="K27" s="49">
        <v>95.376040000000003</v>
      </c>
      <c r="L27" s="44">
        <f t="shared" si="0"/>
        <v>-15.673079999999999</v>
      </c>
      <c r="N27" s="47">
        <v>1.48123</v>
      </c>
      <c r="O27" s="50">
        <v>52.07573</v>
      </c>
      <c r="P27" s="49">
        <v>127.429</v>
      </c>
      <c r="Q27" s="44">
        <f t="shared" si="1"/>
        <v>-47.726039999999998</v>
      </c>
      <c r="R27" s="44">
        <f t="shared" si="2"/>
        <v>-32.052959999999999</v>
      </c>
      <c r="T27" s="47">
        <v>9.1700000000000004E-2</v>
      </c>
      <c r="U27" s="48">
        <v>52.211199999999998</v>
      </c>
      <c r="V27" s="49">
        <v>79.702960000000004</v>
      </c>
      <c r="W27" s="51">
        <f t="shared" si="3"/>
        <v>0</v>
      </c>
      <c r="X27" s="44">
        <f t="shared" si="4"/>
        <v>15.673079999999999</v>
      </c>
      <c r="Z27" s="47">
        <v>0.52893000000000001</v>
      </c>
      <c r="AA27" s="50">
        <v>51.797310000000003</v>
      </c>
      <c r="AB27" s="44">
        <v>55.60257</v>
      </c>
      <c r="AC27" s="8">
        <f t="shared" si="5"/>
        <v>24.100390000000004</v>
      </c>
      <c r="AD27" s="44">
        <f t="shared" si="6"/>
        <v>71.826430000000002</v>
      </c>
      <c r="AF27" s="8"/>
      <c r="AG27" s="8"/>
      <c r="AH27" s="8"/>
      <c r="AI27" s="8"/>
      <c r="AJ27" s="8"/>
    </row>
    <row r="28" spans="1:36" x14ac:dyDescent="0.25">
      <c r="A28" s="44">
        <v>25</v>
      </c>
      <c r="B28" t="s">
        <v>45</v>
      </c>
      <c r="C28" s="45">
        <v>2.35222</v>
      </c>
      <c r="D28" s="46">
        <v>48.856610000000003</v>
      </c>
      <c r="E28" s="47">
        <v>2.18608</v>
      </c>
      <c r="F28" s="48">
        <v>51.457610000000003</v>
      </c>
      <c r="G28" s="49">
        <v>289.45994000000002</v>
      </c>
      <c r="I28" s="47">
        <v>6.2923499999999999</v>
      </c>
      <c r="J28" s="48">
        <v>48.778010000000002</v>
      </c>
      <c r="K28" s="49">
        <v>288.58697000000001</v>
      </c>
      <c r="L28" s="44">
        <f t="shared" si="0"/>
        <v>0.87297000000000935</v>
      </c>
      <c r="N28" s="47">
        <v>1.5596300000000001</v>
      </c>
      <c r="O28" s="50">
        <v>50.793489999999998</v>
      </c>
      <c r="P28" s="49">
        <v>222.74566999999999</v>
      </c>
      <c r="Q28" s="44">
        <f t="shared" si="1"/>
        <v>66.714270000000027</v>
      </c>
      <c r="R28" s="44">
        <f t="shared" si="2"/>
        <v>65.841300000000018</v>
      </c>
      <c r="T28" s="47">
        <v>2.67746</v>
      </c>
      <c r="U28" s="48">
        <v>51.865920000000003</v>
      </c>
      <c r="V28" s="49">
        <v>335.41282000000001</v>
      </c>
      <c r="W28" s="51">
        <f t="shared" si="3"/>
        <v>-45.952879999999993</v>
      </c>
      <c r="X28" s="44">
        <f t="shared" si="4"/>
        <v>-46.825850000000003</v>
      </c>
      <c r="Z28" s="47">
        <v>2.4271400000000001</v>
      </c>
      <c r="AA28" s="50">
        <v>49.326590000000003</v>
      </c>
      <c r="AB28" s="44">
        <v>52.54251</v>
      </c>
      <c r="AC28" s="8">
        <f t="shared" si="5"/>
        <v>282.87031000000002</v>
      </c>
      <c r="AD28" s="44">
        <f t="shared" si="6"/>
        <v>170.20316</v>
      </c>
      <c r="AF28" s="8"/>
      <c r="AG28" s="8"/>
      <c r="AH28" s="8"/>
      <c r="AI28" s="8"/>
      <c r="AJ28" s="8"/>
    </row>
    <row r="29" spans="1:36" x14ac:dyDescent="0.25">
      <c r="A29" s="44">
        <v>26</v>
      </c>
      <c r="B29" t="s">
        <v>46</v>
      </c>
      <c r="C29" s="45">
        <v>2.40815</v>
      </c>
      <c r="D29" s="46">
        <v>48.685389999999998</v>
      </c>
      <c r="E29" s="47">
        <v>1.92824</v>
      </c>
      <c r="F29" s="48">
        <v>46.779339999999998</v>
      </c>
      <c r="G29" s="49">
        <v>214.95887999999999</v>
      </c>
      <c r="I29" s="47">
        <v>6.4082699999999999</v>
      </c>
      <c r="J29" s="48">
        <v>46.56915</v>
      </c>
      <c r="K29" s="49">
        <v>381.00774000000001</v>
      </c>
      <c r="L29" s="44">
        <f t="shared" si="0"/>
        <v>-166.04886000000002</v>
      </c>
      <c r="N29" s="47">
        <v>2.9695499999999999</v>
      </c>
      <c r="O29" s="50">
        <v>48.447090000000003</v>
      </c>
      <c r="P29" s="49">
        <v>49.077570000000001</v>
      </c>
      <c r="Q29" s="44">
        <f t="shared" si="1"/>
        <v>165.88130999999998</v>
      </c>
      <c r="R29" s="44">
        <f t="shared" si="2"/>
        <v>331.93017000000003</v>
      </c>
      <c r="T29" s="47">
        <v>2.42997</v>
      </c>
      <c r="U29" s="48">
        <v>47.631740000000001</v>
      </c>
      <c r="V29" s="49">
        <v>117.17186</v>
      </c>
      <c r="W29" s="51">
        <f t="shared" si="3"/>
        <v>97.787019999999998</v>
      </c>
      <c r="X29" s="44">
        <f t="shared" si="4"/>
        <v>263.83588000000003</v>
      </c>
      <c r="Z29" s="47">
        <v>2.0722399999999999</v>
      </c>
      <c r="AA29" s="50">
        <v>46.81541</v>
      </c>
      <c r="AB29" s="44">
        <v>209.44233</v>
      </c>
      <c r="AC29" s="8">
        <f t="shared" si="5"/>
        <v>-92.270470000000003</v>
      </c>
      <c r="AD29" s="44">
        <f t="shared" si="6"/>
        <v>-160.36475999999999</v>
      </c>
      <c r="AF29" s="8"/>
      <c r="AG29" s="8"/>
      <c r="AH29" s="8"/>
      <c r="AI29" s="8"/>
      <c r="AJ29" s="8"/>
    </row>
    <row r="30" spans="1:36" x14ac:dyDescent="0.25">
      <c r="A30" s="44">
        <v>27</v>
      </c>
      <c r="B30" t="s">
        <v>47</v>
      </c>
      <c r="C30" s="45">
        <v>26.08333</v>
      </c>
      <c r="D30" s="46">
        <v>44.333329999999997</v>
      </c>
      <c r="E30" s="47">
        <v>24.565999999999999</v>
      </c>
      <c r="F30" s="48">
        <v>46.546999999999997</v>
      </c>
      <c r="G30" s="49">
        <v>273.12276000000003</v>
      </c>
      <c r="I30" s="47">
        <v>23.189820000000001</v>
      </c>
      <c r="J30" s="48">
        <v>46.047750000000001</v>
      </c>
      <c r="K30" s="49">
        <v>296.20202</v>
      </c>
      <c r="L30" s="44">
        <f t="shared" si="0"/>
        <v>-23.079259999999977</v>
      </c>
      <c r="N30" s="47">
        <v>23.613569999999999</v>
      </c>
      <c r="O30" s="50">
        <v>47.362949999999998</v>
      </c>
      <c r="P30" s="49">
        <v>387.35176999999999</v>
      </c>
      <c r="Q30" s="44">
        <f t="shared" si="1"/>
        <v>-114.22900999999996</v>
      </c>
      <c r="R30" s="44">
        <f t="shared" si="2"/>
        <v>-91.149749999999983</v>
      </c>
      <c r="T30" s="47">
        <v>24.565999999999999</v>
      </c>
      <c r="U30" s="48">
        <v>46.546999999999997</v>
      </c>
      <c r="V30" s="49">
        <v>273.12276000000003</v>
      </c>
      <c r="W30" s="51">
        <f t="shared" si="3"/>
        <v>0</v>
      </c>
      <c r="X30" s="44">
        <f t="shared" si="4"/>
        <v>23.079259999999977</v>
      </c>
      <c r="Z30" s="47">
        <v>24.165849999999999</v>
      </c>
      <c r="AA30" s="50">
        <v>47.000390000000003</v>
      </c>
      <c r="AB30" s="44">
        <v>331.86282999999997</v>
      </c>
      <c r="AC30" s="8">
        <f t="shared" si="5"/>
        <v>-58.740069999999946</v>
      </c>
      <c r="AD30" s="44">
        <f t="shared" si="6"/>
        <v>55.488940000000014</v>
      </c>
      <c r="AF30" s="8"/>
      <c r="AG30" s="8"/>
      <c r="AH30" s="8"/>
      <c r="AI30" s="8"/>
      <c r="AJ30" s="8"/>
    </row>
    <row r="31" spans="1:36" x14ac:dyDescent="0.25">
      <c r="A31" s="44">
        <v>28</v>
      </c>
      <c r="B31" t="s">
        <v>48</v>
      </c>
      <c r="C31" s="45">
        <v>13.36422</v>
      </c>
      <c r="D31" s="46">
        <v>49.746110000000002</v>
      </c>
      <c r="E31" s="47">
        <v>14.3916</v>
      </c>
      <c r="F31" s="48">
        <v>50.101999999999997</v>
      </c>
      <c r="G31" s="49">
        <v>83.517290000000003</v>
      </c>
      <c r="I31" s="47">
        <v>14.3916</v>
      </c>
      <c r="J31" s="48">
        <v>50.101999999999997</v>
      </c>
      <c r="K31" s="49">
        <v>83.517290000000003</v>
      </c>
      <c r="L31" s="44">
        <f t="shared" si="0"/>
        <v>0</v>
      </c>
      <c r="N31" s="47">
        <v>15.100709999999999</v>
      </c>
      <c r="O31" s="50">
        <v>49.662199999999999</v>
      </c>
      <c r="P31" s="49">
        <v>125.22273</v>
      </c>
      <c r="Q31" s="44">
        <f t="shared" si="1"/>
        <v>-41.705439999999996</v>
      </c>
      <c r="R31" s="44">
        <f t="shared" si="2"/>
        <v>-41.705439999999996</v>
      </c>
      <c r="T31" s="47">
        <v>14.3916</v>
      </c>
      <c r="U31" s="48">
        <v>50.101999999999997</v>
      </c>
      <c r="V31" s="49">
        <v>83.517290000000003</v>
      </c>
      <c r="W31" s="51">
        <f t="shared" si="3"/>
        <v>0</v>
      </c>
      <c r="X31" s="44">
        <f t="shared" si="4"/>
        <v>0</v>
      </c>
      <c r="Z31" s="47">
        <v>14.25455</v>
      </c>
      <c r="AA31" s="50">
        <v>49.470120000000001</v>
      </c>
      <c r="AB31" s="44">
        <v>71.114699999999999</v>
      </c>
      <c r="AC31" s="8">
        <f t="shared" si="5"/>
        <v>12.402590000000004</v>
      </c>
      <c r="AD31" s="44">
        <f t="shared" si="6"/>
        <v>54.108029999999999</v>
      </c>
      <c r="AF31" s="8"/>
      <c r="AG31" s="8"/>
      <c r="AH31" s="8"/>
      <c r="AI31" s="8"/>
      <c r="AJ31" s="8"/>
    </row>
    <row r="32" spans="1:36" x14ac:dyDescent="0.25">
      <c r="A32" s="44">
        <v>29</v>
      </c>
      <c r="B32" s="52" t="s">
        <v>49</v>
      </c>
      <c r="C32" s="45">
        <v>24.65588</v>
      </c>
      <c r="D32" s="46">
        <v>60.205480000000001</v>
      </c>
      <c r="E32" s="47">
        <v>24.28482</v>
      </c>
      <c r="F32" s="48">
        <v>61.626370000000001</v>
      </c>
      <c r="G32" s="49">
        <v>159.26274000000001</v>
      </c>
      <c r="I32" s="47">
        <v>20.049859999999999</v>
      </c>
      <c r="J32" s="48">
        <v>60.083880000000001</v>
      </c>
      <c r="K32" s="49">
        <v>255.26859999999999</v>
      </c>
      <c r="L32" s="44">
        <f t="shared" si="0"/>
        <v>-96.005859999999984</v>
      </c>
      <c r="N32" s="47">
        <v>21.297560000000001</v>
      </c>
      <c r="O32" s="50">
        <v>60.190689999999996</v>
      </c>
      <c r="P32" s="49">
        <v>185.5823</v>
      </c>
      <c r="Q32" s="44">
        <f t="shared" si="1"/>
        <v>-26.319559999999996</v>
      </c>
      <c r="R32" s="44">
        <f t="shared" si="2"/>
        <v>69.686299999999989</v>
      </c>
      <c r="T32" s="47">
        <v>23.855</v>
      </c>
      <c r="U32" s="48">
        <v>61.448999999999998</v>
      </c>
      <c r="V32" s="49">
        <v>144.92418000000001</v>
      </c>
      <c r="W32" s="51">
        <f t="shared" si="3"/>
        <v>14.338560000000001</v>
      </c>
      <c r="X32" s="44">
        <f t="shared" si="4"/>
        <v>110.34441999999999</v>
      </c>
      <c r="Z32" s="47">
        <v>21.787459999999999</v>
      </c>
      <c r="AA32" s="50">
        <v>60.302160000000001</v>
      </c>
      <c r="AB32" s="44">
        <v>158.60387</v>
      </c>
      <c r="AC32" s="8">
        <f t="shared" si="5"/>
        <v>-13.679689999999994</v>
      </c>
      <c r="AD32" s="44">
        <f t="shared" si="6"/>
        <v>26.978430000000003</v>
      </c>
      <c r="AF32" s="8"/>
      <c r="AG32" s="8"/>
      <c r="AH32" s="8"/>
      <c r="AI32" s="8"/>
      <c r="AJ32" s="8"/>
    </row>
    <row r="33" spans="1:36" x14ac:dyDescent="0.25">
      <c r="A33" s="44">
        <v>30</v>
      </c>
      <c r="B33" s="52" t="s">
        <v>50</v>
      </c>
      <c r="C33" s="45">
        <v>8.9259299999999993</v>
      </c>
      <c r="D33" s="46">
        <v>44.415100000000002</v>
      </c>
      <c r="E33" s="47">
        <v>14.76239</v>
      </c>
      <c r="F33" s="48">
        <v>46.555639999999997</v>
      </c>
      <c r="G33" s="49">
        <v>513.30759</v>
      </c>
      <c r="I33" s="47">
        <v>12.692629999999999</v>
      </c>
      <c r="J33" s="48">
        <v>41.675620000000002</v>
      </c>
      <c r="K33" s="49">
        <v>431.74484000000001</v>
      </c>
      <c r="L33" s="44">
        <f t="shared" si="0"/>
        <v>81.562749999999994</v>
      </c>
      <c r="N33" s="47">
        <v>8.9850100000000008</v>
      </c>
      <c r="O33" s="50">
        <v>46.09695</v>
      </c>
      <c r="P33" s="49">
        <v>187.06990999999999</v>
      </c>
      <c r="Q33" s="44">
        <f t="shared" si="1"/>
        <v>326.23768000000001</v>
      </c>
      <c r="R33" s="44">
        <f t="shared" si="2"/>
        <v>244.67493000000002</v>
      </c>
      <c r="T33" s="47">
        <v>13.01174</v>
      </c>
      <c r="U33" s="48">
        <v>46.191800000000001</v>
      </c>
      <c r="V33" s="49">
        <v>375.61326000000003</v>
      </c>
      <c r="W33" s="51">
        <f t="shared" si="3"/>
        <v>137.69432999999998</v>
      </c>
      <c r="X33" s="44">
        <f t="shared" si="4"/>
        <v>56.131579999999985</v>
      </c>
      <c r="Z33" s="47">
        <v>9.2872900000000005</v>
      </c>
      <c r="AA33" s="50">
        <v>45.146619999999999</v>
      </c>
      <c r="AB33" s="44">
        <v>86.195800000000006</v>
      </c>
      <c r="AC33" s="8">
        <f t="shared" si="5"/>
        <v>289.41746000000001</v>
      </c>
      <c r="AD33" s="44">
        <f t="shared" si="6"/>
        <v>100.87410999999999</v>
      </c>
      <c r="AF33" s="8"/>
      <c r="AG33" s="8"/>
      <c r="AH33" s="8"/>
      <c r="AI33" s="8"/>
      <c r="AJ33" s="8"/>
    </row>
    <row r="34" spans="1:36" x14ac:dyDescent="0.25">
      <c r="A34" s="44">
        <v>31</v>
      </c>
      <c r="B34" s="52" t="s">
        <v>51</v>
      </c>
      <c r="C34" s="45">
        <v>19.056360000000002</v>
      </c>
      <c r="D34" s="46">
        <v>47.481319999999997</v>
      </c>
      <c r="E34" s="47">
        <v>19.062200000000001</v>
      </c>
      <c r="F34" s="48">
        <v>47.474400000000003</v>
      </c>
      <c r="G34" s="49">
        <v>0.88583000000000001</v>
      </c>
      <c r="I34" s="47">
        <v>18.752410000000001</v>
      </c>
      <c r="J34" s="48">
        <v>47.437570000000001</v>
      </c>
      <c r="K34" s="49">
        <v>23.36328</v>
      </c>
      <c r="L34" s="44">
        <f t="shared" si="0"/>
        <v>-22.477450000000001</v>
      </c>
      <c r="N34" s="47">
        <v>19.062200000000001</v>
      </c>
      <c r="O34" s="50">
        <v>47.474400000000003</v>
      </c>
      <c r="P34" s="49">
        <v>0.88583000000000001</v>
      </c>
      <c r="Q34" s="44">
        <f t="shared" si="1"/>
        <v>0</v>
      </c>
      <c r="R34" s="44">
        <f t="shared" si="2"/>
        <v>22.477450000000001</v>
      </c>
      <c r="T34" s="47">
        <v>19.062200000000001</v>
      </c>
      <c r="U34" s="48">
        <v>47.474400000000003</v>
      </c>
      <c r="V34" s="49">
        <v>0.88583000000000001</v>
      </c>
      <c r="W34" s="51">
        <f t="shared" si="3"/>
        <v>0</v>
      </c>
      <c r="X34" s="44">
        <f t="shared" si="4"/>
        <v>22.477450000000001</v>
      </c>
      <c r="Z34" s="47">
        <v>19.077750000000002</v>
      </c>
      <c r="AA34" s="50">
        <v>47.475859999999997</v>
      </c>
      <c r="AB34" s="44">
        <v>1.7180599999999999</v>
      </c>
      <c r="AC34" s="8">
        <f t="shared" si="5"/>
        <v>-0.83222999999999991</v>
      </c>
      <c r="AD34" s="44">
        <f t="shared" si="6"/>
        <v>-0.83222999999999991</v>
      </c>
      <c r="AF34" s="8"/>
      <c r="AG34" s="8"/>
      <c r="AH34" s="8"/>
      <c r="AI34" s="8"/>
      <c r="AJ34" s="8"/>
    </row>
    <row r="35" spans="1:36" x14ac:dyDescent="0.25">
      <c r="A35" s="44">
        <v>32</v>
      </c>
      <c r="B35" s="52" t="s">
        <v>52</v>
      </c>
      <c r="C35" s="45">
        <v>7.0042600000000004</v>
      </c>
      <c r="D35" s="46">
        <v>51.463290000000001</v>
      </c>
      <c r="E35" s="47">
        <v>14.31719</v>
      </c>
      <c r="F35" s="48">
        <v>49.746189999999999</v>
      </c>
      <c r="G35" s="49">
        <v>549.97765000000004</v>
      </c>
      <c r="I35" s="47">
        <v>13.77037</v>
      </c>
      <c r="J35" s="48">
        <v>50.201920000000001</v>
      </c>
      <c r="K35" s="49">
        <v>495.23734000000002</v>
      </c>
      <c r="L35" s="44">
        <f t="shared" si="0"/>
        <v>54.740310000000022</v>
      </c>
      <c r="N35" s="47">
        <v>8.1097999999999999</v>
      </c>
      <c r="O35" s="50">
        <v>52.585659999999997</v>
      </c>
      <c r="P35" s="49">
        <v>145.93167</v>
      </c>
      <c r="Q35" s="44">
        <f t="shared" si="1"/>
        <v>404.04598000000004</v>
      </c>
      <c r="R35" s="44">
        <f t="shared" si="2"/>
        <v>349.30567000000002</v>
      </c>
      <c r="T35" s="47">
        <v>7.6039700000000003</v>
      </c>
      <c r="U35" s="48">
        <v>53.114359999999998</v>
      </c>
      <c r="V35" s="49">
        <v>188.06602000000001</v>
      </c>
      <c r="W35" s="51">
        <f t="shared" si="3"/>
        <v>361.91163000000006</v>
      </c>
      <c r="X35" s="44">
        <f t="shared" si="4"/>
        <v>307.17132000000004</v>
      </c>
      <c r="Z35" s="47">
        <v>8.23447</v>
      </c>
      <c r="AA35" s="50">
        <v>52.043140000000001</v>
      </c>
      <c r="AB35" s="44">
        <v>106.43151</v>
      </c>
      <c r="AC35" s="8">
        <f t="shared" si="5"/>
        <v>81.634510000000006</v>
      </c>
      <c r="AD35" s="44">
        <f t="shared" si="6"/>
        <v>39.500159999999994</v>
      </c>
      <c r="AF35" s="8"/>
      <c r="AG35" s="8"/>
      <c r="AH35" s="8"/>
      <c r="AI35" s="8"/>
      <c r="AJ35" s="8"/>
    </row>
    <row r="36" spans="1:36" x14ac:dyDescent="0.25">
      <c r="A36" s="44">
        <v>33</v>
      </c>
      <c r="B36" s="52" t="s">
        <v>53</v>
      </c>
      <c r="C36" s="45">
        <v>10.72184</v>
      </c>
      <c r="D36" s="46">
        <v>59.939950000000003</v>
      </c>
      <c r="E36" s="47">
        <v>18.067</v>
      </c>
      <c r="F36" s="48">
        <v>59.349499999999999</v>
      </c>
      <c r="G36" s="49">
        <v>417.71406000000002</v>
      </c>
      <c r="I36" s="47">
        <v>18.32169</v>
      </c>
      <c r="J36" s="48">
        <v>59.495429999999999</v>
      </c>
      <c r="K36" s="49">
        <v>428.74856</v>
      </c>
      <c r="L36" s="44">
        <f t="shared" si="0"/>
        <v>-11.03449999999998</v>
      </c>
      <c r="N36" s="47">
        <v>15.07286</v>
      </c>
      <c r="O36" s="50">
        <v>57.488210000000002</v>
      </c>
      <c r="P36" s="49">
        <v>370.59064999999998</v>
      </c>
      <c r="Q36" s="44">
        <f t="shared" si="1"/>
        <v>47.123410000000035</v>
      </c>
      <c r="R36" s="44">
        <f t="shared" si="2"/>
        <v>58.157910000000015</v>
      </c>
      <c r="T36" s="47">
        <v>15.69262</v>
      </c>
      <c r="U36" s="48">
        <v>58.288879999999999</v>
      </c>
      <c r="V36" s="49">
        <v>337.81297000000001</v>
      </c>
      <c r="W36" s="51">
        <f t="shared" si="3"/>
        <v>79.901090000000011</v>
      </c>
      <c r="X36" s="44">
        <f t="shared" si="4"/>
        <v>90.935589999999991</v>
      </c>
      <c r="Z36" s="47">
        <v>15.29556</v>
      </c>
      <c r="AA36" s="50">
        <v>57.661920000000002</v>
      </c>
      <c r="AB36" s="44">
        <v>365.31844999999998</v>
      </c>
      <c r="AC36" s="8">
        <f t="shared" si="5"/>
        <v>-27.505479999999977</v>
      </c>
      <c r="AD36" s="44">
        <f t="shared" si="6"/>
        <v>5.272199999999998</v>
      </c>
      <c r="AF36" s="8"/>
      <c r="AG36" s="8"/>
      <c r="AH36" s="8"/>
      <c r="AI36" s="8"/>
      <c r="AJ36" s="8"/>
    </row>
    <row r="37" spans="1:36" x14ac:dyDescent="0.25">
      <c r="A37" s="44">
        <v>34</v>
      </c>
      <c r="B37" s="52" t="s">
        <v>54</v>
      </c>
      <c r="C37" s="45">
        <v>21.019210000000001</v>
      </c>
      <c r="D37" s="46">
        <v>52.240400000000001</v>
      </c>
      <c r="E37" s="47">
        <v>21.006900000000002</v>
      </c>
      <c r="F37" s="48">
        <v>52.222099999999998</v>
      </c>
      <c r="G37" s="49">
        <v>2.2009099999999999</v>
      </c>
      <c r="I37" s="47">
        <v>21.006900000000002</v>
      </c>
      <c r="J37" s="48">
        <v>52.222099999999998</v>
      </c>
      <c r="K37" s="49">
        <v>2.2009099999999999</v>
      </c>
      <c r="L37" s="44">
        <f t="shared" si="0"/>
        <v>0</v>
      </c>
      <c r="N37" s="47">
        <v>21.006900000000002</v>
      </c>
      <c r="O37" s="50">
        <v>52.222099999999998</v>
      </c>
      <c r="P37" s="49">
        <v>2.2009099999999999</v>
      </c>
      <c r="Q37" s="44">
        <f t="shared" si="1"/>
        <v>0</v>
      </c>
      <c r="R37" s="44">
        <f t="shared" si="2"/>
        <v>0</v>
      </c>
      <c r="T37" s="47">
        <v>21.006900000000002</v>
      </c>
      <c r="U37" s="48">
        <v>52.222099999999998</v>
      </c>
      <c r="V37" s="49">
        <v>2.2009099999999999</v>
      </c>
      <c r="W37" s="51">
        <f t="shared" si="3"/>
        <v>0</v>
      </c>
      <c r="X37" s="44">
        <f t="shared" si="4"/>
        <v>0</v>
      </c>
      <c r="Z37" s="47">
        <v>21.006900000000002</v>
      </c>
      <c r="AA37" s="50">
        <v>52.222099999999998</v>
      </c>
      <c r="AB37" s="44">
        <v>2.2009099999999999</v>
      </c>
      <c r="AC37" s="8">
        <f t="shared" si="5"/>
        <v>0</v>
      </c>
      <c r="AD37" s="44">
        <f t="shared" si="6"/>
        <v>0</v>
      </c>
      <c r="AF37" s="8"/>
      <c r="AG37" s="8"/>
      <c r="AH37" s="8"/>
      <c r="AI37" s="8"/>
      <c r="AJ37" s="8"/>
    </row>
    <row r="38" spans="1:36" x14ac:dyDescent="0.25">
      <c r="A38" s="44">
        <v>35</v>
      </c>
      <c r="B38" s="52" t="s">
        <v>55</v>
      </c>
      <c r="C38" s="45">
        <v>20.30359</v>
      </c>
      <c r="D38" s="46">
        <v>63.820540000000001</v>
      </c>
      <c r="E38" s="47">
        <v>18.067</v>
      </c>
      <c r="F38" s="48">
        <v>59.349499999999999</v>
      </c>
      <c r="G38" s="49">
        <v>510.96852999999999</v>
      </c>
      <c r="I38" s="47">
        <v>18.45562</v>
      </c>
      <c r="J38" s="48">
        <v>59.520769999999999</v>
      </c>
      <c r="K38" s="49">
        <v>487.90217000000001</v>
      </c>
      <c r="L38" s="44">
        <f t="shared" si="0"/>
        <v>23.066359999999975</v>
      </c>
      <c r="N38" s="47">
        <v>18.423190000000002</v>
      </c>
      <c r="O38" s="50">
        <v>58.057429999999997</v>
      </c>
      <c r="P38" s="49">
        <v>648.75495999999998</v>
      </c>
      <c r="Q38" s="44">
        <f t="shared" si="1"/>
        <v>-137.78643</v>
      </c>
      <c r="R38" s="44">
        <f t="shared" si="2"/>
        <v>-160.85278999999997</v>
      </c>
      <c r="T38" s="47">
        <v>18.067</v>
      </c>
      <c r="U38" s="48">
        <v>59.349499999999999</v>
      </c>
      <c r="V38" s="49">
        <v>510.96852999999999</v>
      </c>
      <c r="W38" s="51">
        <f t="shared" si="3"/>
        <v>0</v>
      </c>
      <c r="X38" s="44">
        <f t="shared" si="4"/>
        <v>-23.066359999999975</v>
      </c>
      <c r="Z38" s="47">
        <v>19.39958</v>
      </c>
      <c r="AA38" s="50">
        <v>58.525910000000003</v>
      </c>
      <c r="AB38" s="44">
        <v>590.71227999999996</v>
      </c>
      <c r="AC38" s="8">
        <f t="shared" si="5"/>
        <v>-79.743749999999977</v>
      </c>
      <c r="AD38" s="44">
        <f t="shared" si="6"/>
        <v>58.042680000000018</v>
      </c>
      <c r="AF38" s="8"/>
      <c r="AG38" s="8"/>
      <c r="AH38" s="8"/>
      <c r="AI38" s="8"/>
      <c r="AJ38" s="8"/>
    </row>
    <row r="39" spans="1:36" x14ac:dyDescent="0.25">
      <c r="A39" s="44">
        <v>36</v>
      </c>
      <c r="B39" t="s">
        <v>56</v>
      </c>
      <c r="C39" s="45">
        <v>13.205260000000001</v>
      </c>
      <c r="D39" s="46">
        <v>55.710830000000001</v>
      </c>
      <c r="E39" s="47">
        <v>18.067</v>
      </c>
      <c r="F39" s="48">
        <v>59.349499999999999</v>
      </c>
      <c r="G39" s="49">
        <v>497.65305000000001</v>
      </c>
      <c r="I39" s="47">
        <v>17.915929999999999</v>
      </c>
      <c r="J39" s="48">
        <v>59.440080000000002</v>
      </c>
      <c r="K39" s="49">
        <v>500.56747000000001</v>
      </c>
      <c r="L39" s="44">
        <f t="shared" si="0"/>
        <v>-2.9144200000000069</v>
      </c>
      <c r="N39" s="47">
        <v>17.897939999999998</v>
      </c>
      <c r="O39" s="50">
        <v>57.469760000000001</v>
      </c>
      <c r="P39" s="49">
        <v>347.44806</v>
      </c>
      <c r="Q39" s="44">
        <f t="shared" si="1"/>
        <v>150.20499000000001</v>
      </c>
      <c r="R39" s="44">
        <f t="shared" si="2"/>
        <v>153.11941000000002</v>
      </c>
      <c r="T39" s="47">
        <v>18.067</v>
      </c>
      <c r="U39" s="48">
        <v>59.349499999999999</v>
      </c>
      <c r="V39" s="49">
        <v>497.65305000000001</v>
      </c>
      <c r="W39" s="51">
        <f t="shared" si="3"/>
        <v>0</v>
      </c>
      <c r="X39" s="44">
        <f t="shared" si="4"/>
        <v>2.9144200000000069</v>
      </c>
      <c r="Z39" s="47">
        <v>18.086300000000001</v>
      </c>
      <c r="AA39" s="50">
        <v>57.76408</v>
      </c>
      <c r="AB39" s="44">
        <v>375.00448999999998</v>
      </c>
      <c r="AC39" s="8">
        <f t="shared" si="5"/>
        <v>122.64856000000003</v>
      </c>
      <c r="AD39" s="44">
        <f t="shared" si="6"/>
        <v>-27.556429999999978</v>
      </c>
      <c r="AF39" s="8"/>
      <c r="AG39" s="8"/>
      <c r="AH39" s="8"/>
      <c r="AI39" s="8"/>
      <c r="AJ39" s="8"/>
    </row>
    <row r="40" spans="1:36" x14ac:dyDescent="0.25">
      <c r="A40" s="44">
        <v>37</v>
      </c>
      <c r="B40" t="s">
        <v>57</v>
      </c>
      <c r="C40" s="45">
        <v>8.53918</v>
      </c>
      <c r="D40" s="46">
        <v>47.368650000000002</v>
      </c>
      <c r="E40" s="47">
        <v>5.8087200000000001</v>
      </c>
      <c r="F40" s="48">
        <v>45.217399999999998</v>
      </c>
      <c r="G40" s="49">
        <v>318.12738000000002</v>
      </c>
      <c r="I40" s="47">
        <v>13.698740000000001</v>
      </c>
      <c r="J40" s="48">
        <v>46.091720000000002</v>
      </c>
      <c r="K40" s="49">
        <v>417.99410999999998</v>
      </c>
      <c r="L40" s="44">
        <f t="shared" si="0"/>
        <v>-99.866729999999961</v>
      </c>
      <c r="N40" s="47">
        <v>8.32</v>
      </c>
      <c r="O40" s="50">
        <v>47.23</v>
      </c>
      <c r="P40" s="49">
        <v>22.602540000000001</v>
      </c>
      <c r="Q40" s="44">
        <f t="shared" si="1"/>
        <v>295.52484000000004</v>
      </c>
      <c r="R40" s="44">
        <f t="shared" si="2"/>
        <v>395.39157</v>
      </c>
      <c r="T40" s="47">
        <v>8.32</v>
      </c>
      <c r="U40" s="48">
        <v>47.23</v>
      </c>
      <c r="V40" s="49">
        <v>22.602540000000001</v>
      </c>
      <c r="W40" s="51">
        <f t="shared" si="3"/>
        <v>295.52484000000004</v>
      </c>
      <c r="X40" s="44">
        <f t="shared" si="4"/>
        <v>395.39157</v>
      </c>
      <c r="Z40" s="47">
        <v>8.32</v>
      </c>
      <c r="AA40" s="50">
        <v>47.23</v>
      </c>
      <c r="AB40" s="44">
        <v>22.602540000000001</v>
      </c>
      <c r="AC40" s="8">
        <f t="shared" si="5"/>
        <v>0</v>
      </c>
      <c r="AD40" s="44">
        <f t="shared" si="6"/>
        <v>0</v>
      </c>
      <c r="AF40" s="8"/>
      <c r="AG40" s="8"/>
      <c r="AH40" s="8"/>
      <c r="AI40" s="8"/>
      <c r="AJ40" s="8"/>
    </row>
    <row r="41" spans="1:36" x14ac:dyDescent="0.25">
      <c r="A41" s="44">
        <v>38</v>
      </c>
      <c r="B41" s="52" t="s">
        <v>58</v>
      </c>
      <c r="C41" s="45">
        <v>15.5</v>
      </c>
      <c r="D41" s="46">
        <v>49.75</v>
      </c>
      <c r="E41" s="47">
        <v>14.3916</v>
      </c>
      <c r="F41" s="48">
        <v>50.101999999999997</v>
      </c>
      <c r="G41" s="49">
        <v>88.472089999999994</v>
      </c>
      <c r="I41" s="47">
        <v>14.3916</v>
      </c>
      <c r="J41" s="48">
        <v>50.101999999999997</v>
      </c>
      <c r="K41" s="49">
        <v>88.472089999999994</v>
      </c>
      <c r="L41" s="44">
        <f t="shared" si="0"/>
        <v>0</v>
      </c>
      <c r="N41" s="47">
        <v>15.30908</v>
      </c>
      <c r="O41" s="50">
        <v>49.576180000000001</v>
      </c>
      <c r="P41" s="49">
        <v>23.714950000000002</v>
      </c>
      <c r="Q41" s="44">
        <f t="shared" si="1"/>
        <v>64.757139999999993</v>
      </c>
      <c r="R41" s="44">
        <f t="shared" si="2"/>
        <v>64.757139999999993</v>
      </c>
      <c r="T41" s="47">
        <v>14.3916</v>
      </c>
      <c r="U41" s="48">
        <v>50.101999999999997</v>
      </c>
      <c r="V41" s="49">
        <v>88.472089999999994</v>
      </c>
      <c r="W41" s="51">
        <f t="shared" si="3"/>
        <v>0</v>
      </c>
      <c r="X41" s="44">
        <f t="shared" si="4"/>
        <v>0</v>
      </c>
      <c r="Z41" s="47">
        <v>15.153740000000001</v>
      </c>
      <c r="AA41" s="50">
        <v>49.706240000000001</v>
      </c>
      <c r="AB41" s="44">
        <v>25.359649999999998</v>
      </c>
      <c r="AC41" s="8">
        <f t="shared" si="5"/>
        <v>63.112439999999992</v>
      </c>
      <c r="AD41" s="44">
        <f t="shared" si="6"/>
        <v>-1.6446999999999967</v>
      </c>
      <c r="AF41" s="8"/>
      <c r="AG41" s="8"/>
      <c r="AH41" s="8"/>
      <c r="AI41" s="8"/>
      <c r="AJ41" s="8"/>
    </row>
    <row r="42" spans="1:36" x14ac:dyDescent="0.25">
      <c r="A42" s="44">
        <v>39</v>
      </c>
      <c r="B42" s="52" t="s">
        <v>59</v>
      </c>
      <c r="C42" s="45">
        <v>19.5</v>
      </c>
      <c r="D42" s="46">
        <v>48.666699999999999</v>
      </c>
      <c r="E42" s="47">
        <v>16.239999999999998</v>
      </c>
      <c r="F42" s="48">
        <v>48.16</v>
      </c>
      <c r="G42" s="49">
        <v>247.09448</v>
      </c>
      <c r="I42" s="47">
        <v>16.427910000000001</v>
      </c>
      <c r="J42" s="48">
        <v>48.175550000000001</v>
      </c>
      <c r="K42" s="49">
        <v>233.17106999999999</v>
      </c>
      <c r="L42" s="44">
        <f t="shared" si="0"/>
        <v>13.923410000000018</v>
      </c>
      <c r="N42" s="47">
        <v>15.94773</v>
      </c>
      <c r="O42" s="50">
        <v>48.523800000000001</v>
      </c>
      <c r="P42" s="49">
        <v>261.69788999999997</v>
      </c>
      <c r="Q42" s="44">
        <f t="shared" si="1"/>
        <v>-14.603409999999968</v>
      </c>
      <c r="R42" s="44">
        <f t="shared" si="2"/>
        <v>-28.526819999999987</v>
      </c>
      <c r="T42" s="47">
        <v>16.239999999999998</v>
      </c>
      <c r="U42" s="48">
        <v>48.16</v>
      </c>
      <c r="V42" s="49">
        <v>247.09448</v>
      </c>
      <c r="W42" s="51">
        <f t="shared" si="3"/>
        <v>0</v>
      </c>
      <c r="X42" s="44">
        <f t="shared" si="4"/>
        <v>-13.923410000000018</v>
      </c>
      <c r="Z42" s="47">
        <v>16.286670000000001</v>
      </c>
      <c r="AA42" s="50">
        <v>48.179569999999998</v>
      </c>
      <c r="AB42" s="44">
        <v>243.20462000000001</v>
      </c>
      <c r="AC42" s="8">
        <f t="shared" si="5"/>
        <v>3.8898599999999988</v>
      </c>
      <c r="AD42" s="44">
        <f t="shared" si="6"/>
        <v>18.493269999999967</v>
      </c>
      <c r="AF42" s="8"/>
      <c r="AG42" s="8"/>
      <c r="AH42" s="8"/>
      <c r="AI42" s="8"/>
      <c r="AJ42" s="8"/>
    </row>
    <row r="43" spans="1:36" x14ac:dyDescent="0.25">
      <c r="A43" s="44">
        <v>40</v>
      </c>
      <c r="B43" s="52" t="s">
        <v>60</v>
      </c>
      <c r="C43" s="45">
        <v>9.1333000000000002</v>
      </c>
      <c r="D43" s="46">
        <v>38.716700000000003</v>
      </c>
      <c r="E43" s="47">
        <v>-8.3972200000000008</v>
      </c>
      <c r="F43" s="48">
        <v>41.561500000000002</v>
      </c>
      <c r="G43" s="49">
        <v>1520.56666</v>
      </c>
      <c r="I43" s="47">
        <v>-6.6780400000000002</v>
      </c>
      <c r="J43" s="48">
        <v>42.075850000000003</v>
      </c>
      <c r="K43" s="49">
        <v>1387.77575</v>
      </c>
      <c r="L43" s="44">
        <f t="shared" si="0"/>
        <v>132.79090999999994</v>
      </c>
      <c r="N43" s="47">
        <v>-4.9790799999999997</v>
      </c>
      <c r="O43" s="50">
        <v>41.51549</v>
      </c>
      <c r="P43" s="49">
        <v>1238.1621600000001</v>
      </c>
      <c r="Q43" s="44">
        <f t="shared" si="1"/>
        <v>282.40449999999987</v>
      </c>
      <c r="R43" s="44">
        <f t="shared" si="2"/>
        <v>149.61358999999993</v>
      </c>
      <c r="T43" s="47">
        <v>-8.3972200000000008</v>
      </c>
      <c r="U43" s="48">
        <v>41.561500000000002</v>
      </c>
      <c r="V43" s="49">
        <v>1520.56666</v>
      </c>
      <c r="W43" s="51">
        <f t="shared" si="3"/>
        <v>0</v>
      </c>
      <c r="X43" s="44">
        <f t="shared" si="4"/>
        <v>-132.79090999999994</v>
      </c>
      <c r="Z43" s="47">
        <v>-5.2103999999999999</v>
      </c>
      <c r="AA43" s="50">
        <v>41.518250000000002</v>
      </c>
      <c r="AB43" s="44">
        <v>1257.19427</v>
      </c>
      <c r="AC43" s="8">
        <f t="shared" si="5"/>
        <v>263.37239</v>
      </c>
      <c r="AD43" s="44">
        <f t="shared" si="6"/>
        <v>-19.032109999999875</v>
      </c>
      <c r="AF43" s="8"/>
      <c r="AG43" s="8"/>
      <c r="AH43" s="8"/>
      <c r="AI43" s="8"/>
      <c r="AJ43" s="8"/>
    </row>
    <row r="44" spans="1:36" x14ac:dyDescent="0.25">
      <c r="A44" s="44">
        <v>41</v>
      </c>
      <c r="B44" s="52" t="s">
        <v>61</v>
      </c>
      <c r="C44" s="45">
        <v>9.3100000000000002E-2</v>
      </c>
      <c r="D44" s="46">
        <v>51.514200000000002</v>
      </c>
      <c r="E44" s="47">
        <v>9.1700000000000004E-2</v>
      </c>
      <c r="F44" s="48">
        <v>52.211199999999998</v>
      </c>
      <c r="G44" s="49">
        <v>77.502920000000003</v>
      </c>
      <c r="I44" s="47">
        <v>3.2454000000000001</v>
      </c>
      <c r="J44" s="48">
        <v>51.58907</v>
      </c>
      <c r="K44" s="49">
        <v>218.09844000000001</v>
      </c>
      <c r="L44" s="44">
        <f t="shared" si="0"/>
        <v>-140.59552000000002</v>
      </c>
      <c r="N44" s="47">
        <v>2.666E-2</v>
      </c>
      <c r="O44" s="50">
        <v>52.211359999999999</v>
      </c>
      <c r="P44" s="49">
        <v>77.654269999999997</v>
      </c>
      <c r="Q44" s="44">
        <f t="shared" si="1"/>
        <v>-0.15134999999999366</v>
      </c>
      <c r="R44" s="44">
        <f t="shared" si="2"/>
        <v>140.44417000000001</v>
      </c>
      <c r="T44" s="47">
        <v>9.1700000000000004E-2</v>
      </c>
      <c r="U44" s="48">
        <v>52.211199999999998</v>
      </c>
      <c r="V44" s="49">
        <v>77.502920000000003</v>
      </c>
      <c r="W44" s="51">
        <f t="shared" si="3"/>
        <v>0</v>
      </c>
      <c r="X44" s="44">
        <f t="shared" si="4"/>
        <v>140.59552000000002</v>
      </c>
      <c r="Z44" s="47">
        <v>1.6646300000000001</v>
      </c>
      <c r="AA44" s="50">
        <v>51.652050000000003</v>
      </c>
      <c r="AB44" s="44">
        <v>109.65783999999999</v>
      </c>
      <c r="AC44" s="8">
        <f t="shared" si="5"/>
        <v>-32.15491999999999</v>
      </c>
      <c r="AD44" s="44">
        <f t="shared" si="6"/>
        <v>-32.003569999999996</v>
      </c>
      <c r="AF44" s="8"/>
      <c r="AG44" s="8"/>
      <c r="AH44" s="8"/>
      <c r="AI44" s="8"/>
      <c r="AJ44" s="8"/>
    </row>
    <row r="45" spans="1:36" ht="15.75" thickBot="1" x14ac:dyDescent="0.3">
      <c r="A45" s="53">
        <v>42</v>
      </c>
      <c r="B45" s="54" t="s">
        <v>62</v>
      </c>
      <c r="C45" s="55">
        <v>30.5167</v>
      </c>
      <c r="D45" s="56">
        <v>50.433300000000003</v>
      </c>
      <c r="E45" s="57">
        <v>16.197199999999999</v>
      </c>
      <c r="F45" s="58">
        <v>54.204700000000003</v>
      </c>
      <c r="G45" s="59">
        <v>1057.35751</v>
      </c>
      <c r="I45" s="57">
        <v>4.6093599999999997</v>
      </c>
      <c r="J45" s="58">
        <v>50.326560000000001</v>
      </c>
      <c r="K45" s="59">
        <v>1827.7344599999999</v>
      </c>
      <c r="L45" s="53">
        <f t="shared" si="0"/>
        <v>-770.37694999999985</v>
      </c>
      <c r="N45" s="57">
        <v>15.14067</v>
      </c>
      <c r="O45" s="60">
        <v>49.233580000000003</v>
      </c>
      <c r="P45" s="59">
        <v>1108.8119999999999</v>
      </c>
      <c r="Q45" s="53">
        <f t="shared" si="1"/>
        <v>-51.454489999999851</v>
      </c>
      <c r="R45" s="53">
        <f t="shared" si="2"/>
        <v>718.92246</v>
      </c>
      <c r="T45" s="57">
        <v>16.239999999999998</v>
      </c>
      <c r="U45" s="58">
        <v>48.16</v>
      </c>
      <c r="V45" s="59">
        <v>1063.8556799999999</v>
      </c>
      <c r="W45" s="61">
        <f t="shared" si="3"/>
        <v>-6.4981699999998455</v>
      </c>
      <c r="X45" s="53">
        <f t="shared" si="4"/>
        <v>763.87878000000001</v>
      </c>
      <c r="Z45" s="57">
        <v>14.902189999999999</v>
      </c>
      <c r="AA45" s="60">
        <v>49.139830000000003</v>
      </c>
      <c r="AB45" s="53">
        <v>1128.04458</v>
      </c>
      <c r="AC45" s="62">
        <f t="shared" si="5"/>
        <v>-64.188900000000103</v>
      </c>
      <c r="AD45" s="53">
        <f t="shared" si="6"/>
        <v>-19.232580000000098</v>
      </c>
      <c r="AF45" s="8"/>
      <c r="AG45" s="8"/>
      <c r="AH45" s="8"/>
      <c r="AI45" s="8"/>
      <c r="AJ45" s="8"/>
    </row>
    <row r="46" spans="1:36" x14ac:dyDescent="0.25">
      <c r="B46" t="s">
        <v>63</v>
      </c>
      <c r="G46">
        <f>AVERAGE(G4:G45)</f>
        <v>312.92587428571431</v>
      </c>
      <c r="K46">
        <f>AVERAGE(K4:K45)</f>
        <v>537.46185690476193</v>
      </c>
      <c r="P46">
        <f>AVERAGE(P4:P45)</f>
        <v>505.70121499999976</v>
      </c>
      <c r="V46">
        <f>AVERAGE(V4:V45)</f>
        <v>269.98131738095242</v>
      </c>
      <c r="AB46">
        <f>AVERAGE(AB4:AB45)</f>
        <v>244.20696095238094</v>
      </c>
    </row>
    <row r="47" spans="1:36" x14ac:dyDescent="0.25">
      <c r="B47" t="s">
        <v>64</v>
      </c>
      <c r="G47">
        <f>MIN(G4:G45)</f>
        <v>0.88583000000000001</v>
      </c>
      <c r="K47">
        <f>MIN(K4:K45)</f>
        <v>0.91727999999999998</v>
      </c>
      <c r="P47">
        <f>MIN(P4:P45)</f>
        <v>0.88583000000000001</v>
      </c>
      <c r="V47">
        <f>MIN(V4:V45)</f>
        <v>0.88583000000000001</v>
      </c>
      <c r="AB47">
        <f>MIN(AB4:AB45)</f>
        <v>0.91727999999999998</v>
      </c>
    </row>
    <row r="48" spans="1:36" x14ac:dyDescent="0.25">
      <c r="B48" t="s">
        <v>65</v>
      </c>
      <c r="G48">
        <f>MAX(G4:G45)</f>
        <v>1955.3772300000001</v>
      </c>
      <c r="K48">
        <f>MAX(K4:K45)</f>
        <v>5795.4588700000004</v>
      </c>
      <c r="P48">
        <f>MAX(P4:P45)</f>
        <v>4605.5579500000003</v>
      </c>
      <c r="V48">
        <f>MAX(V4:V45)</f>
        <v>1702.4095199999999</v>
      </c>
      <c r="AB48">
        <f>MAX(AB4:AB45)</f>
        <v>1783.84492</v>
      </c>
    </row>
    <row r="49" spans="2:29" x14ac:dyDescent="0.25">
      <c r="B49" t="s">
        <v>66</v>
      </c>
      <c r="G49">
        <f>MEDIAN(G4:G45)</f>
        <v>239.04176000000001</v>
      </c>
      <c r="K49">
        <f>MEDIAN(K4:K45)</f>
        <v>247.73942499999998</v>
      </c>
      <c r="P49">
        <f>MEDIAN(P4:P45)</f>
        <v>159.51120500000002</v>
      </c>
      <c r="V49">
        <f>MEDIAN(V4:V45)</f>
        <v>177.24384500000002</v>
      </c>
      <c r="AB49">
        <f>MEDIAN(AB4:AB45)</f>
        <v>134.130855</v>
      </c>
    </row>
    <row r="50" spans="2:29" ht="15.75" thickBot="1" x14ac:dyDescent="0.3"/>
    <row r="51" spans="2:29" x14ac:dyDescent="0.25">
      <c r="G51" s="16" t="s">
        <v>9</v>
      </c>
      <c r="K51" s="16" t="s">
        <v>9</v>
      </c>
      <c r="P51" s="16" t="s">
        <v>9</v>
      </c>
      <c r="V51" s="16" t="s">
        <v>9</v>
      </c>
      <c r="AB51" s="16" t="s">
        <v>9</v>
      </c>
    </row>
    <row r="52" spans="2:29" ht="15.75" thickBot="1" x14ac:dyDescent="0.3">
      <c r="G52" s="29" t="s">
        <v>19</v>
      </c>
      <c r="K52" s="29" t="s">
        <v>19</v>
      </c>
      <c r="P52" s="29" t="s">
        <v>19</v>
      </c>
      <c r="V52" s="29" t="s">
        <v>19</v>
      </c>
      <c r="AB52" s="29" t="s">
        <v>19</v>
      </c>
    </row>
    <row r="53" spans="2:29" x14ac:dyDescent="0.25">
      <c r="G53" s="40">
        <v>0.88583000000000001</v>
      </c>
      <c r="K53" s="40">
        <v>0.91727999999999998</v>
      </c>
      <c r="P53" s="40">
        <v>0.88583000000000001</v>
      </c>
      <c r="V53" s="40">
        <v>0.88583000000000001</v>
      </c>
      <c r="AB53" s="35">
        <v>0.91727999999999998</v>
      </c>
      <c r="AC53">
        <f>1/42</f>
        <v>2.3809523809523808E-2</v>
      </c>
    </row>
    <row r="54" spans="2:29" x14ac:dyDescent="0.25">
      <c r="G54" s="49">
        <v>0.91727999999999998</v>
      </c>
      <c r="K54" s="49">
        <v>2.2009099999999999</v>
      </c>
      <c r="P54" s="49">
        <v>0.91727999999999998</v>
      </c>
      <c r="V54" s="49">
        <v>0.91727999999999998</v>
      </c>
      <c r="AB54" s="44">
        <v>1.7180599999999999</v>
      </c>
      <c r="AC54">
        <f t="shared" ref="AC54:AC94" si="7">(1/42)+AC53</f>
        <v>4.7619047619047616E-2</v>
      </c>
    </row>
    <row r="55" spans="2:29" x14ac:dyDescent="0.25">
      <c r="G55" s="49">
        <v>2.2009099999999999</v>
      </c>
      <c r="K55" s="49">
        <v>3.1179000000000001</v>
      </c>
      <c r="P55" s="49">
        <v>2.2009099999999999</v>
      </c>
      <c r="V55" s="49">
        <v>2.2009099999999999</v>
      </c>
      <c r="AB55" s="44">
        <v>2.2009099999999999</v>
      </c>
      <c r="AC55">
        <f t="shared" si="7"/>
        <v>7.1428571428571425E-2</v>
      </c>
    </row>
    <row r="56" spans="2:29" x14ac:dyDescent="0.25">
      <c r="G56" s="49">
        <v>3.1179000000000001</v>
      </c>
      <c r="K56" s="49">
        <v>3.1179000000000001</v>
      </c>
      <c r="P56" s="49">
        <v>3.1179000000000001</v>
      </c>
      <c r="V56" s="49">
        <v>2.2717399999999999</v>
      </c>
      <c r="AB56" s="44">
        <v>3.1179000000000001</v>
      </c>
      <c r="AC56">
        <f t="shared" si="7"/>
        <v>9.5238095238095233E-2</v>
      </c>
    </row>
    <row r="57" spans="2:29" x14ac:dyDescent="0.25">
      <c r="G57" s="49">
        <v>3.1179000000000001</v>
      </c>
      <c r="K57" s="49">
        <v>3.4450099999999999</v>
      </c>
      <c r="P57" s="49">
        <v>3.1179000000000001</v>
      </c>
      <c r="V57" s="49">
        <v>2.2717399999999999</v>
      </c>
      <c r="AB57" s="44">
        <v>3.1179000000000001</v>
      </c>
      <c r="AC57">
        <f t="shared" si="7"/>
        <v>0.11904761904761904</v>
      </c>
    </row>
    <row r="58" spans="2:29" x14ac:dyDescent="0.25">
      <c r="G58" s="49">
        <v>3.4450099999999999</v>
      </c>
      <c r="K58" s="49">
        <v>7.9449399999999999</v>
      </c>
      <c r="P58" s="49">
        <v>3.4450099999999999</v>
      </c>
      <c r="V58" s="49">
        <v>3.1179000000000001</v>
      </c>
      <c r="AB58" s="44">
        <v>7.9449399999999999</v>
      </c>
      <c r="AC58">
        <f t="shared" si="7"/>
        <v>0.14285714285714285</v>
      </c>
    </row>
    <row r="59" spans="2:29" x14ac:dyDescent="0.25">
      <c r="G59" s="49">
        <v>7.9449399999999999</v>
      </c>
      <c r="K59" s="49">
        <v>23.36328</v>
      </c>
      <c r="P59" s="49">
        <v>7.9449399999999999</v>
      </c>
      <c r="V59" s="49">
        <v>3.1179000000000001</v>
      </c>
      <c r="AB59" s="44">
        <v>9.3722700000000003</v>
      </c>
      <c r="AC59">
        <f t="shared" si="7"/>
        <v>0.16666666666666666</v>
      </c>
    </row>
    <row r="60" spans="2:29" x14ac:dyDescent="0.25">
      <c r="G60" s="49">
        <v>11.274839999999999</v>
      </c>
      <c r="K60" s="49">
        <v>28.466419999999999</v>
      </c>
      <c r="P60" s="49">
        <v>11.274839999999999</v>
      </c>
      <c r="V60" s="49">
        <v>3.4450099999999999</v>
      </c>
      <c r="AB60" s="44">
        <v>11.274839999999999</v>
      </c>
      <c r="AC60">
        <f t="shared" si="7"/>
        <v>0.19047619047619047</v>
      </c>
    </row>
    <row r="61" spans="2:29" x14ac:dyDescent="0.25">
      <c r="G61" s="49">
        <v>64.353800000000007</v>
      </c>
      <c r="K61" s="49">
        <v>50.23874</v>
      </c>
      <c r="P61" s="49">
        <v>22.602540000000001</v>
      </c>
      <c r="V61" s="49">
        <v>7.9449399999999999</v>
      </c>
      <c r="AB61" s="44">
        <v>16.296759999999999</v>
      </c>
      <c r="AC61">
        <f t="shared" si="7"/>
        <v>0.21428571428571427</v>
      </c>
    </row>
    <row r="62" spans="2:29" x14ac:dyDescent="0.25">
      <c r="G62" s="49">
        <v>77.502920000000003</v>
      </c>
      <c r="K62" s="49">
        <v>73.844070000000002</v>
      </c>
      <c r="P62" s="49">
        <v>23.683350000000001</v>
      </c>
      <c r="V62" s="49">
        <v>11.274839999999999</v>
      </c>
      <c r="AB62" s="44">
        <v>22.602540000000001</v>
      </c>
      <c r="AC62">
        <f t="shared" si="7"/>
        <v>0.23809523809523808</v>
      </c>
    </row>
    <row r="63" spans="2:29" x14ac:dyDescent="0.25">
      <c r="G63" s="49">
        <v>79.702960000000004</v>
      </c>
      <c r="K63" s="49">
        <v>83.517290000000003</v>
      </c>
      <c r="P63" s="49">
        <v>23.714950000000002</v>
      </c>
      <c r="V63" s="49">
        <v>22.602540000000001</v>
      </c>
      <c r="AB63" s="44">
        <v>25.10886</v>
      </c>
      <c r="AC63">
        <f t="shared" si="7"/>
        <v>0.26190476190476186</v>
      </c>
    </row>
    <row r="64" spans="2:29" x14ac:dyDescent="0.25">
      <c r="G64" s="49">
        <v>79.702960000000004</v>
      </c>
      <c r="K64" s="49">
        <v>88.472089999999994</v>
      </c>
      <c r="P64" s="49">
        <v>49.077570000000001</v>
      </c>
      <c r="V64" s="49">
        <v>64.353800000000007</v>
      </c>
      <c r="AB64" s="44">
        <v>25.359649999999998</v>
      </c>
      <c r="AC64">
        <f t="shared" si="7"/>
        <v>0.2857142857142857</v>
      </c>
    </row>
    <row r="65" spans="7:29" x14ac:dyDescent="0.25">
      <c r="G65" s="49">
        <v>83.517290000000003</v>
      </c>
      <c r="K65" s="49">
        <v>95.376040000000003</v>
      </c>
      <c r="P65" s="49">
        <v>70.579409999999996</v>
      </c>
      <c r="V65" s="49">
        <v>77.502920000000003</v>
      </c>
      <c r="AB65" s="44">
        <v>42.090820000000001</v>
      </c>
      <c r="AC65">
        <f t="shared" si="7"/>
        <v>0.30952380952380953</v>
      </c>
    </row>
    <row r="66" spans="7:29" x14ac:dyDescent="0.25">
      <c r="G66" s="49">
        <v>88.472089999999994</v>
      </c>
      <c r="K66" s="49">
        <v>108.07966999999999</v>
      </c>
      <c r="P66" s="49">
        <v>74.863060000000004</v>
      </c>
      <c r="V66" s="49">
        <v>79.702960000000004</v>
      </c>
      <c r="AB66" s="44">
        <v>52.54251</v>
      </c>
      <c r="AC66">
        <f t="shared" si="7"/>
        <v>0.33333333333333337</v>
      </c>
    </row>
    <row r="67" spans="7:29" x14ac:dyDescent="0.25">
      <c r="G67" s="49">
        <v>153.70507000000001</v>
      </c>
      <c r="K67" s="49">
        <v>148.23173</v>
      </c>
      <c r="P67" s="49">
        <v>77.654269999999997</v>
      </c>
      <c r="V67" s="49">
        <v>79.702960000000004</v>
      </c>
      <c r="AB67" s="44">
        <v>55.60257</v>
      </c>
      <c r="AC67">
        <f t="shared" si="7"/>
        <v>0.35714285714285721</v>
      </c>
    </row>
    <row r="68" spans="7:29" x14ac:dyDescent="0.25">
      <c r="G68" s="49">
        <v>159.26274000000001</v>
      </c>
      <c r="K68" s="49">
        <v>211.28592</v>
      </c>
      <c r="P68" s="49">
        <v>125.22273</v>
      </c>
      <c r="V68" s="49">
        <v>83.517290000000003</v>
      </c>
      <c r="AB68" s="44">
        <v>64.353800000000007</v>
      </c>
      <c r="AC68">
        <f t="shared" si="7"/>
        <v>0.38095238095238104</v>
      </c>
    </row>
    <row r="69" spans="7:29" x14ac:dyDescent="0.25">
      <c r="G69" s="49">
        <v>166.42167000000001</v>
      </c>
      <c r="K69" s="49">
        <v>218.09844000000001</v>
      </c>
      <c r="P69" s="49">
        <v>127.429</v>
      </c>
      <c r="V69" s="49">
        <v>88.472089999999994</v>
      </c>
      <c r="AB69" s="44">
        <v>71.114699999999999</v>
      </c>
      <c r="AC69">
        <f t="shared" si="7"/>
        <v>0.40476190476190488</v>
      </c>
    </row>
    <row r="70" spans="7:29" x14ac:dyDescent="0.25">
      <c r="G70" s="49">
        <v>185.43641</v>
      </c>
      <c r="K70" s="49">
        <v>220.27670000000001</v>
      </c>
      <c r="P70" s="49">
        <v>130.50245000000001</v>
      </c>
      <c r="V70" s="49">
        <v>117.17186</v>
      </c>
      <c r="AB70" s="44">
        <v>86.195800000000006</v>
      </c>
      <c r="AC70">
        <f t="shared" si="7"/>
        <v>0.42857142857142871</v>
      </c>
    </row>
    <row r="71" spans="7:29" x14ac:dyDescent="0.25">
      <c r="G71" s="49">
        <v>212.05428000000001</v>
      </c>
      <c r="K71" s="49">
        <v>223.51650000000001</v>
      </c>
      <c r="P71" s="49">
        <v>132.19127</v>
      </c>
      <c r="V71" s="49">
        <v>144.92418000000001</v>
      </c>
      <c r="AB71" s="44">
        <v>93.949780000000004</v>
      </c>
      <c r="AC71">
        <f t="shared" si="7"/>
        <v>0.45238095238095255</v>
      </c>
    </row>
    <row r="72" spans="7:29" x14ac:dyDescent="0.25">
      <c r="G72" s="49">
        <v>214.95887999999999</v>
      </c>
      <c r="K72" s="49">
        <v>233.17106999999999</v>
      </c>
      <c r="P72" s="49">
        <v>145.93167</v>
      </c>
      <c r="V72" s="49">
        <v>146.93038999999999</v>
      </c>
      <c r="AB72" s="44">
        <v>106.43151</v>
      </c>
      <c r="AC72">
        <f t="shared" si="7"/>
        <v>0.47619047619047639</v>
      </c>
    </row>
    <row r="73" spans="7:29" x14ac:dyDescent="0.25">
      <c r="G73" s="49">
        <v>237.87326999999999</v>
      </c>
      <c r="K73" s="49">
        <v>240.21025</v>
      </c>
      <c r="P73" s="49">
        <v>154.15897000000001</v>
      </c>
      <c r="V73" s="49">
        <v>166.42167000000001</v>
      </c>
      <c r="AB73" s="44">
        <v>109.65783999999999</v>
      </c>
      <c r="AC73">
        <f t="shared" si="7"/>
        <v>0.50000000000000022</v>
      </c>
    </row>
    <row r="74" spans="7:29" x14ac:dyDescent="0.25">
      <c r="G74" s="49">
        <v>240.21025</v>
      </c>
      <c r="K74" s="49">
        <v>255.26859999999999</v>
      </c>
      <c r="P74" s="49">
        <v>164.86344</v>
      </c>
      <c r="V74" s="49">
        <v>188.06602000000001</v>
      </c>
      <c r="AB74" s="44">
        <v>158.60387</v>
      </c>
      <c r="AC74">
        <f t="shared" si="7"/>
        <v>0.52380952380952406</v>
      </c>
    </row>
    <row r="75" spans="7:29" x14ac:dyDescent="0.25">
      <c r="G75" s="49">
        <v>247.09448</v>
      </c>
      <c r="K75" s="49">
        <v>288.58697000000001</v>
      </c>
      <c r="P75" s="49">
        <v>185.5823</v>
      </c>
      <c r="V75" s="49">
        <v>212.05428000000001</v>
      </c>
      <c r="AB75" s="44">
        <v>182.66952000000001</v>
      </c>
      <c r="AC75">
        <f t="shared" si="7"/>
        <v>0.54761904761904789</v>
      </c>
    </row>
    <row r="76" spans="7:29" x14ac:dyDescent="0.25">
      <c r="G76" s="49">
        <v>251.06764999999999</v>
      </c>
      <c r="K76" s="49">
        <v>292.59568999999999</v>
      </c>
      <c r="P76" s="49">
        <v>187.06990999999999</v>
      </c>
      <c r="V76" s="49">
        <v>230.77197000000001</v>
      </c>
      <c r="AB76" s="44">
        <v>193.47220999999999</v>
      </c>
      <c r="AC76">
        <f t="shared" si="7"/>
        <v>0.57142857142857173</v>
      </c>
    </row>
    <row r="77" spans="7:29" x14ac:dyDescent="0.25">
      <c r="G77" s="49">
        <v>252.06906000000001</v>
      </c>
      <c r="K77" s="49">
        <v>296.20202</v>
      </c>
      <c r="P77" s="49">
        <v>208.53047000000001</v>
      </c>
      <c r="V77" s="49">
        <v>240.21025</v>
      </c>
      <c r="AB77" s="44">
        <v>195.39204000000001</v>
      </c>
      <c r="AC77">
        <f t="shared" si="7"/>
        <v>0.59523809523809557</v>
      </c>
    </row>
    <row r="78" spans="7:29" x14ac:dyDescent="0.25">
      <c r="G78" s="49">
        <v>263.15690000000001</v>
      </c>
      <c r="K78" s="49">
        <v>327.83339000000001</v>
      </c>
      <c r="P78" s="49">
        <v>212.05428000000001</v>
      </c>
      <c r="V78" s="49">
        <v>247.09448</v>
      </c>
      <c r="AB78" s="44">
        <v>198.75752</v>
      </c>
      <c r="AC78">
        <f t="shared" si="7"/>
        <v>0.6190476190476194</v>
      </c>
    </row>
    <row r="79" spans="7:29" x14ac:dyDescent="0.25">
      <c r="G79" s="49">
        <v>273.12276000000003</v>
      </c>
      <c r="K79" s="49">
        <v>381.00774000000001</v>
      </c>
      <c r="P79" s="49">
        <v>222.74566999999999</v>
      </c>
      <c r="V79" s="49">
        <v>251.06764999999999</v>
      </c>
      <c r="AB79" s="44">
        <v>209.44233</v>
      </c>
      <c r="AC79">
        <f t="shared" si="7"/>
        <v>0.64285714285714324</v>
      </c>
    </row>
    <row r="80" spans="7:29" x14ac:dyDescent="0.25">
      <c r="G80" s="49">
        <v>289.45994000000002</v>
      </c>
      <c r="K80" s="49">
        <v>411.09561000000002</v>
      </c>
      <c r="P80" s="49">
        <v>240.21025</v>
      </c>
      <c r="V80" s="49">
        <v>263.15690000000001</v>
      </c>
      <c r="AB80" s="44">
        <v>230.86135999999999</v>
      </c>
      <c r="AC80">
        <f t="shared" si="7"/>
        <v>0.66666666666666707</v>
      </c>
    </row>
    <row r="81" spans="7:37" x14ac:dyDescent="0.25">
      <c r="G81" s="49">
        <v>318.12738000000002</v>
      </c>
      <c r="K81" s="49">
        <v>417.99410999999998</v>
      </c>
      <c r="P81" s="49">
        <v>261.69788999999997</v>
      </c>
      <c r="V81" s="49">
        <v>273.12276000000003</v>
      </c>
      <c r="AB81" s="44">
        <v>240.21025</v>
      </c>
      <c r="AC81">
        <f t="shared" si="7"/>
        <v>0.69047619047619091</v>
      </c>
    </row>
    <row r="82" spans="7:37" x14ac:dyDescent="0.25">
      <c r="G82" s="49">
        <v>370.99887999999999</v>
      </c>
      <c r="K82" s="49">
        <v>428.74856</v>
      </c>
      <c r="P82" s="49">
        <v>315.59980000000002</v>
      </c>
      <c r="V82" s="49">
        <v>335.41282000000001</v>
      </c>
      <c r="AB82" s="44">
        <v>243.20462000000001</v>
      </c>
      <c r="AC82">
        <f t="shared" si="7"/>
        <v>0.71428571428571475</v>
      </c>
    </row>
    <row r="83" spans="7:37" x14ac:dyDescent="0.25">
      <c r="G83" s="49">
        <v>392.81772999999998</v>
      </c>
      <c r="K83" s="49">
        <v>431.74484000000001</v>
      </c>
      <c r="P83" s="49">
        <v>347.44806</v>
      </c>
      <c r="V83" s="49">
        <v>337.81297000000001</v>
      </c>
      <c r="AB83" s="44">
        <v>247.81192999999999</v>
      </c>
      <c r="AC83">
        <f t="shared" si="7"/>
        <v>0.73809523809523858</v>
      </c>
    </row>
    <row r="84" spans="7:37" x14ac:dyDescent="0.25">
      <c r="G84" s="49">
        <v>399.56713000000002</v>
      </c>
      <c r="K84" s="49">
        <v>435.51756</v>
      </c>
      <c r="P84" s="49">
        <v>370.59064999999998</v>
      </c>
      <c r="V84" s="49">
        <v>368.64872000000003</v>
      </c>
      <c r="AB84" s="44">
        <v>256.80180999999999</v>
      </c>
      <c r="AC84">
        <f t="shared" si="7"/>
        <v>0.76190476190476242</v>
      </c>
    </row>
    <row r="85" spans="7:37" x14ac:dyDescent="0.25">
      <c r="G85" s="49">
        <v>417.71406000000002</v>
      </c>
      <c r="K85" s="49">
        <v>484.10642000000001</v>
      </c>
      <c r="P85" s="49">
        <v>387.35176999999999</v>
      </c>
      <c r="V85" s="49">
        <v>375.61326000000003</v>
      </c>
      <c r="AB85" s="44">
        <v>331.86282999999997</v>
      </c>
      <c r="AC85">
        <f t="shared" si="7"/>
        <v>0.78571428571428625</v>
      </c>
    </row>
    <row r="86" spans="7:37" x14ac:dyDescent="0.25">
      <c r="G86" s="49">
        <v>423.58125999999999</v>
      </c>
      <c r="K86" s="49">
        <v>487.90217000000001</v>
      </c>
      <c r="P86" s="49">
        <v>423.58125999999999</v>
      </c>
      <c r="V86" s="49">
        <v>384.98475999999999</v>
      </c>
      <c r="AB86" s="44">
        <v>365.31844999999998</v>
      </c>
      <c r="AC86">
        <f t="shared" si="7"/>
        <v>0.80952380952381009</v>
      </c>
    </row>
    <row r="87" spans="7:37" x14ac:dyDescent="0.25">
      <c r="G87" s="49">
        <v>497.65305000000001</v>
      </c>
      <c r="K87" s="49">
        <v>495.23734000000002</v>
      </c>
      <c r="P87" s="49">
        <v>446.71415999999999</v>
      </c>
      <c r="V87" s="49">
        <v>400.72811999999999</v>
      </c>
      <c r="AB87" s="44">
        <v>366.08893</v>
      </c>
      <c r="AC87">
        <f t="shared" si="7"/>
        <v>0.83333333333333393</v>
      </c>
    </row>
    <row r="88" spans="7:37" x14ac:dyDescent="0.25">
      <c r="G88" s="49">
        <v>510.96852999999999</v>
      </c>
      <c r="K88" s="49">
        <v>500.56747000000001</v>
      </c>
      <c r="P88" s="49">
        <v>648.75495999999998</v>
      </c>
      <c r="V88" s="49">
        <v>402.68491999999998</v>
      </c>
      <c r="AB88" s="44">
        <v>375.00448999999998</v>
      </c>
      <c r="AC88">
        <f t="shared" si="7"/>
        <v>0.85714285714285776</v>
      </c>
    </row>
    <row r="89" spans="7:37" x14ac:dyDescent="0.25">
      <c r="G89" s="49">
        <v>513.30759</v>
      </c>
      <c r="K89" s="49">
        <v>510.16955000000002</v>
      </c>
      <c r="P89" s="49">
        <v>1108.8119999999999</v>
      </c>
      <c r="V89" s="49">
        <v>423.58125999999999</v>
      </c>
      <c r="AB89" s="44">
        <v>423.58125999999999</v>
      </c>
      <c r="AC89">
        <f t="shared" si="7"/>
        <v>0.8809523809523816</v>
      </c>
    </row>
    <row r="90" spans="7:37" x14ac:dyDescent="0.25">
      <c r="G90" s="49">
        <v>549.97765000000004</v>
      </c>
      <c r="K90" s="49">
        <v>852.98220000000003</v>
      </c>
      <c r="P90" s="49">
        <v>1238.1621600000001</v>
      </c>
      <c r="V90" s="49">
        <v>497.65305000000001</v>
      </c>
      <c r="AB90" s="44">
        <v>466.84165000000002</v>
      </c>
      <c r="AC90">
        <f t="shared" si="7"/>
        <v>0.90476190476190543</v>
      </c>
    </row>
    <row r="91" spans="7:37" x14ac:dyDescent="0.25">
      <c r="G91" s="49">
        <v>562.82207000000005</v>
      </c>
      <c r="K91" s="49">
        <v>1387.77575</v>
      </c>
      <c r="P91" s="49">
        <v>1722.15823</v>
      </c>
      <c r="V91" s="49">
        <v>510.96852999999999</v>
      </c>
      <c r="AB91" s="44">
        <v>590.71227999999996</v>
      </c>
      <c r="AC91">
        <f t="shared" si="7"/>
        <v>0.92857142857142927</v>
      </c>
    </row>
    <row r="92" spans="7:37" x14ac:dyDescent="0.25">
      <c r="G92" s="49">
        <v>1057.35751</v>
      </c>
      <c r="K92" s="49">
        <v>1827.7344599999999</v>
      </c>
      <c r="P92" s="49">
        <v>2489.4854799999998</v>
      </c>
      <c r="V92" s="49">
        <v>1063.8556799999999</v>
      </c>
      <c r="AB92" s="44">
        <v>1128.04458</v>
      </c>
      <c r="AC92">
        <f t="shared" si="7"/>
        <v>0.95238095238095311</v>
      </c>
    </row>
    <row r="93" spans="7:37" x14ac:dyDescent="0.25">
      <c r="G93" s="49">
        <v>1520.56666</v>
      </c>
      <c r="K93" s="49">
        <v>4197.9765200000002</v>
      </c>
      <c r="P93" s="49">
        <v>4261.9644900000003</v>
      </c>
      <c r="V93" s="49">
        <v>1520.56666</v>
      </c>
      <c r="AB93" s="44">
        <v>1257.19427</v>
      </c>
      <c r="AC93">
        <f t="shared" si="7"/>
        <v>0.97619047619047694</v>
      </c>
      <c r="AJ93">
        <v>0</v>
      </c>
      <c r="AK93">
        <v>0</v>
      </c>
    </row>
    <row r="94" spans="7:37" ht="15.75" thickBot="1" x14ac:dyDescent="0.3">
      <c r="G94" s="59">
        <v>1955.3772300000001</v>
      </c>
      <c r="K94" s="59">
        <v>5795.4588700000004</v>
      </c>
      <c r="P94" s="59">
        <v>4605.5579500000003</v>
      </c>
      <c r="V94" s="59">
        <v>1702.4095199999999</v>
      </c>
      <c r="AB94" s="53">
        <v>1783.84492</v>
      </c>
      <c r="AC94">
        <f t="shared" si="7"/>
        <v>1.0000000000000007</v>
      </c>
      <c r="AJ94">
        <v>20</v>
      </c>
      <c r="AK94">
        <v>0.45</v>
      </c>
    </row>
    <row r="95" spans="7:37" x14ac:dyDescent="0.25">
      <c r="AJ95">
        <v>100</v>
      </c>
      <c r="AK95">
        <v>0.7</v>
      </c>
    </row>
    <row r="96" spans="7:37" x14ac:dyDescent="0.25">
      <c r="AJ96">
        <v>200</v>
      </c>
      <c r="AK96">
        <v>0.85</v>
      </c>
    </row>
    <row r="97" spans="36:37" x14ac:dyDescent="0.25">
      <c r="AJ97">
        <v>300</v>
      </c>
      <c r="AK97">
        <v>0.95</v>
      </c>
    </row>
    <row r="98" spans="36:37" x14ac:dyDescent="0.25">
      <c r="AJ98">
        <v>500</v>
      </c>
      <c r="AK98">
        <v>1</v>
      </c>
    </row>
    <row r="99" spans="36:37" x14ac:dyDescent="0.25">
      <c r="AJ99">
        <v>700</v>
      </c>
      <c r="AK99">
        <v>1</v>
      </c>
    </row>
  </sheetData>
  <mergeCells count="14">
    <mergeCell ref="N2:O2"/>
    <mergeCell ref="T2:U2"/>
    <mergeCell ref="Z2:AA2"/>
    <mergeCell ref="AF2:AG2"/>
    <mergeCell ref="A1:A3"/>
    <mergeCell ref="B1:G1"/>
    <mergeCell ref="I1:L1"/>
    <mergeCell ref="N1:R1"/>
    <mergeCell ref="T1:X1"/>
    <mergeCell ref="Z1:AD1"/>
    <mergeCell ref="B2:B3"/>
    <mergeCell ref="C2:D2"/>
    <mergeCell ref="E2:F2"/>
    <mergeCell ref="I2:J2"/>
  </mergeCells>
  <conditionalFormatting sqref="L4:L45">
    <cfRule type="cellIs" dxfId="3" priority="13" operator="lessThan">
      <formula>0</formula>
    </cfRule>
  </conditionalFormatting>
  <conditionalFormatting sqref="Q4:R45">
    <cfRule type="cellIs" dxfId="2" priority="12" operator="lessThan">
      <formula>0</formula>
    </cfRule>
  </conditionalFormatting>
  <conditionalFormatting sqref="W4:X45">
    <cfRule type="cellIs" dxfId="1" priority="11" operator="lessThan">
      <formula>0</formula>
    </cfRule>
  </conditionalFormatting>
  <conditionalFormatting sqref="AC4:AD45">
    <cfRule type="cellIs" dxfId="0" priority="10" operator="lessThan">
      <formula>0</formula>
    </cfRule>
  </conditionalFormatting>
  <conditionalFormatting sqref="V4:V4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:G45 K4:K45 P4:P4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53:V9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53:P9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53:K9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3:G9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4:AB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3:AB9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4:AH4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Vysledky_tab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2013-05-22T15:44:07Z</dcterms:created>
  <dcterms:modified xsi:type="dcterms:W3CDTF">2013-05-22T15:44:39Z</dcterms:modified>
</cp:coreProperties>
</file>