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MCU" sheetId="1" r:id="rId1"/>
    <sheet name="Zasilení_Kanálů" sheetId="3" r:id="rId2"/>
  </sheets>
  <calcPr calcId="152511"/>
</workbook>
</file>

<file path=xl/calcChain.xml><?xml version="1.0" encoding="utf-8"?>
<calcChain xmlns="http://schemas.openxmlformats.org/spreadsheetml/2006/main">
  <c r="G22" i="3" l="1"/>
  <c r="G5" i="3"/>
  <c r="G6" i="3"/>
  <c r="G7" i="3"/>
  <c r="G8" i="3"/>
  <c r="G9" i="3"/>
  <c r="G10" i="3"/>
  <c r="G11" i="3"/>
  <c r="G12" i="3"/>
  <c r="G13" i="3"/>
  <c r="G14" i="3"/>
  <c r="G4" i="3"/>
  <c r="E14" i="3"/>
  <c r="E13" i="3"/>
  <c r="E12" i="3"/>
  <c r="E11" i="3"/>
  <c r="E10" i="3"/>
  <c r="E9" i="3"/>
  <c r="E8" i="3"/>
  <c r="E7" i="3"/>
  <c r="E6" i="3"/>
  <c r="E5" i="3"/>
  <c r="E4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5" i="3"/>
  <c r="S4" i="3"/>
  <c r="M18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9" i="3"/>
  <c r="M4" i="3"/>
  <c r="T55" i="3"/>
  <c r="T56" i="3"/>
  <c r="T57" i="3"/>
  <c r="S52" i="3"/>
  <c r="S53" i="3"/>
  <c r="S54" i="3"/>
  <c r="S58" i="3"/>
  <c r="S59" i="3"/>
  <c r="S51" i="3"/>
  <c r="S48" i="3"/>
  <c r="T53" i="3" s="1"/>
  <c r="O52" i="3"/>
  <c r="O53" i="3"/>
  <c r="O54" i="3"/>
  <c r="O55" i="3"/>
  <c r="O56" i="3"/>
  <c r="O57" i="3"/>
  <c r="O58" i="3"/>
  <c r="O59" i="3"/>
  <c r="O51" i="3"/>
  <c r="E15" i="1"/>
  <c r="E16" i="1"/>
  <c r="E17" i="1"/>
  <c r="E18" i="1"/>
  <c r="E19" i="1"/>
  <c r="E20" i="1"/>
  <c r="E21" i="1"/>
  <c r="E22" i="1"/>
  <c r="E14" i="1"/>
  <c r="E13" i="1"/>
  <c r="E12" i="1"/>
  <c r="E11" i="1"/>
  <c r="E10" i="1"/>
  <c r="E9" i="1"/>
  <c r="E8" i="1"/>
  <c r="E7" i="1"/>
  <c r="E6" i="1"/>
  <c r="E5" i="1"/>
  <c r="S57" i="3" l="1"/>
  <c r="T51" i="3"/>
  <c r="T54" i="3"/>
  <c r="S20" i="3"/>
  <c r="S55" i="3"/>
  <c r="T58" i="3"/>
  <c r="T52" i="3"/>
  <c r="S56" i="3"/>
  <c r="T59" i="3"/>
  <c r="M20" i="3"/>
</calcChain>
</file>

<file path=xl/sharedStrings.xml><?xml version="1.0" encoding="utf-8"?>
<sst xmlns="http://schemas.openxmlformats.org/spreadsheetml/2006/main" count="47" uniqueCount="32">
  <si>
    <t>napětí výstupní svorky</t>
  </si>
  <si>
    <t>výstupní napětí regulátoru</t>
  </si>
  <si>
    <t>proud výstupu</t>
  </si>
  <si>
    <t>vstupní napětí regulátoru</t>
  </si>
  <si>
    <t>měření</t>
  </si>
  <si>
    <t>regulace</t>
  </si>
  <si>
    <t>napětí</t>
  </si>
  <si>
    <t>osciloskop</t>
  </si>
  <si>
    <t>proud</t>
  </si>
  <si>
    <t>napětí[V]</t>
  </si>
  <si>
    <t>měřený rezistor</t>
  </si>
  <si>
    <t>proud - mRes[A]</t>
  </si>
  <si>
    <t>vstup</t>
  </si>
  <si>
    <t>výstup</t>
  </si>
  <si>
    <t>Inst Op. Amp. Výstpní terminál</t>
  </si>
  <si>
    <t>Inst Op. Amp. Vystup regulátor</t>
  </si>
  <si>
    <t>real</t>
  </si>
  <si>
    <t>zmerena U</t>
  </si>
  <si>
    <t>zmerene I</t>
  </si>
  <si>
    <t>U Rsns</t>
  </si>
  <si>
    <t>ADC U out</t>
  </si>
  <si>
    <t>ADC I out</t>
  </si>
  <si>
    <t>PostRegInstOpAmpIn</t>
  </si>
  <si>
    <t>MCU</t>
  </si>
  <si>
    <t>median kolo 1:</t>
  </si>
  <si>
    <t>median kolo 2:</t>
  </si>
  <si>
    <t>Inst Op. Amp. Proud terminál</t>
  </si>
  <si>
    <t>nastaveno [V]</t>
  </si>
  <si>
    <t>nastaveno [A]</t>
  </si>
  <si>
    <t>zesílení</t>
  </si>
  <si>
    <t>zvlneni</t>
  </si>
  <si>
    <t>vystup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</si>
</sst>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Zasilení_Kanálů!$F$4:$F$14</c:f>
              <c:numCache>
                <c:formatCode>General</c:formatCode>
                <c:ptCount val="11"/>
                <c:pt idx="0">
                  <c:v>2.0500000000000001E-2</c:v>
                </c:pt>
                <c:pt idx="1">
                  <c:v>6.9199999999999998E-2</c:v>
                </c:pt>
                <c:pt idx="2">
                  <c:v>0.17960000000000001</c:v>
                </c:pt>
                <c:pt idx="3">
                  <c:v>0.2838</c:v>
                </c:pt>
                <c:pt idx="4">
                  <c:v>0.4975</c:v>
                </c:pt>
                <c:pt idx="5">
                  <c:v>0.70240000000000002</c:v>
                </c:pt>
                <c:pt idx="6">
                  <c:v>1.0217000000000001</c:v>
                </c:pt>
                <c:pt idx="7">
                  <c:v>2.0867</c:v>
                </c:pt>
                <c:pt idx="8">
                  <c:v>3.1446000000000001</c:v>
                </c:pt>
                <c:pt idx="9">
                  <c:v>4.2042999999999999</c:v>
                </c:pt>
                <c:pt idx="10">
                  <c:v>4.9733000000000001</c:v>
                </c:pt>
              </c:numCache>
            </c:numRef>
          </c:xVal>
          <c:yVal>
            <c:numRef>
              <c:f>Zasilení_Kanálů!$B$4:$B$14</c:f>
              <c:numCache>
                <c:formatCode>General</c:formatCode>
                <c:ptCount val="11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  <c:pt idx="5">
                  <c:v>0.7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91496"/>
        <c:axId val="348098944"/>
      </c:scatterChart>
      <c:valAx>
        <c:axId val="348091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098944"/>
        <c:crosses val="autoZero"/>
        <c:crossBetween val="midCat"/>
      </c:valAx>
      <c:valAx>
        <c:axId val="34809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091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Zasilení_Kanálů!$N$4:$N$19</c:f>
              <c:numCache>
                <c:formatCode>General</c:formatCode>
                <c:ptCount val="16"/>
                <c:pt idx="0">
                  <c:v>0.8468</c:v>
                </c:pt>
                <c:pt idx="1">
                  <c:v>1.8534999999999999</c:v>
                </c:pt>
                <c:pt idx="2">
                  <c:v>2.8609</c:v>
                </c:pt>
                <c:pt idx="3">
                  <c:v>3.8515000000000001</c:v>
                </c:pt>
                <c:pt idx="4">
                  <c:v>4.8522999999999996</c:v>
                </c:pt>
                <c:pt idx="5">
                  <c:v>5.8653000000000004</c:v>
                </c:pt>
                <c:pt idx="6">
                  <c:v>6.8689999999999998</c:v>
                </c:pt>
                <c:pt idx="7">
                  <c:v>7.8689</c:v>
                </c:pt>
                <c:pt idx="8">
                  <c:v>9.8622999999999994</c:v>
                </c:pt>
                <c:pt idx="9">
                  <c:v>11.870200000000001</c:v>
                </c:pt>
                <c:pt idx="10">
                  <c:v>14.867599999999999</c:v>
                </c:pt>
                <c:pt idx="11">
                  <c:v>19.882899999999999</c:v>
                </c:pt>
                <c:pt idx="12">
                  <c:v>24.872399999999999</c:v>
                </c:pt>
                <c:pt idx="13">
                  <c:v>29.8672</c:v>
                </c:pt>
                <c:pt idx="14">
                  <c:v>34.883099999999999</c:v>
                </c:pt>
                <c:pt idx="15">
                  <c:v>39.882899999999999</c:v>
                </c:pt>
              </c:numCache>
            </c:numRef>
          </c:xVal>
          <c:yVal>
            <c:numRef>
              <c:f>Zasilení_Kanálů!$K$4:$K$19</c:f>
              <c:numCache>
                <c:formatCode>General</c:formatCode>
                <c:ptCount val="16"/>
                <c:pt idx="0">
                  <c:v>0.96899999999999997</c:v>
                </c:pt>
                <c:pt idx="1">
                  <c:v>1.9750000000000001</c:v>
                </c:pt>
                <c:pt idx="2">
                  <c:v>3.01</c:v>
                </c:pt>
                <c:pt idx="3">
                  <c:v>4</c:v>
                </c:pt>
                <c:pt idx="4">
                  <c:v>5.01</c:v>
                </c:pt>
                <c:pt idx="5">
                  <c:v>6</c:v>
                </c:pt>
                <c:pt idx="6">
                  <c:v>6.92</c:v>
                </c:pt>
                <c:pt idx="7">
                  <c:v>7.91</c:v>
                </c:pt>
                <c:pt idx="8">
                  <c:v>9.8800000000000008</c:v>
                </c:pt>
                <c:pt idx="9">
                  <c:v>11.9</c:v>
                </c:pt>
                <c:pt idx="10">
                  <c:v>15</c:v>
                </c:pt>
                <c:pt idx="11">
                  <c:v>19.850000000000001</c:v>
                </c:pt>
                <c:pt idx="12">
                  <c:v>24.8</c:v>
                </c:pt>
                <c:pt idx="13">
                  <c:v>29.9</c:v>
                </c:pt>
                <c:pt idx="14">
                  <c:v>34.85</c:v>
                </c:pt>
                <c:pt idx="15">
                  <c:v>39.799999999999997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068960"/>
        <c:axId val="322064648"/>
      </c:scatterChart>
      <c:valAx>
        <c:axId val="32206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064648"/>
        <c:crosses val="autoZero"/>
        <c:crossBetween val="midCat"/>
      </c:valAx>
      <c:valAx>
        <c:axId val="322064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068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Zasilení_Kanálů!$T$4:$T$19</c:f>
              <c:numCache>
                <c:formatCode>General</c:formatCode>
                <c:ptCount val="16"/>
                <c:pt idx="0">
                  <c:v>0.87749999999999995</c:v>
                </c:pt>
                <c:pt idx="1">
                  <c:v>1.8887</c:v>
                </c:pt>
                <c:pt idx="2">
                  <c:v>2.8839999999999999</c:v>
                </c:pt>
                <c:pt idx="3">
                  <c:v>3.9344999999999999</c:v>
                </c:pt>
                <c:pt idx="4">
                  <c:v>4.9191000000000003</c:v>
                </c:pt>
                <c:pt idx="5">
                  <c:v>5.9442000000000004</c:v>
                </c:pt>
                <c:pt idx="6">
                  <c:v>6.9573</c:v>
                </c:pt>
                <c:pt idx="7">
                  <c:v>7.9728000000000003</c:v>
                </c:pt>
                <c:pt idx="8">
                  <c:v>9.9944000000000006</c:v>
                </c:pt>
                <c:pt idx="9">
                  <c:v>12.0162</c:v>
                </c:pt>
                <c:pt idx="10">
                  <c:v>15.0618</c:v>
                </c:pt>
                <c:pt idx="11">
                  <c:v>20.128299999999999</c:v>
                </c:pt>
                <c:pt idx="12">
                  <c:v>25.184899999999999</c:v>
                </c:pt>
                <c:pt idx="13">
                  <c:v>30.238600000000002</c:v>
                </c:pt>
                <c:pt idx="14">
                  <c:v>35.299999999999997</c:v>
                </c:pt>
                <c:pt idx="15">
                  <c:v>40.386600000000001</c:v>
                </c:pt>
              </c:numCache>
            </c:numRef>
          </c:xVal>
          <c:yVal>
            <c:numRef>
              <c:f>Zasilení_Kanálů!$Q$4:$Q$19</c:f>
              <c:numCache>
                <c:formatCode>General</c:formatCode>
                <c:ptCount val="16"/>
                <c:pt idx="0">
                  <c:v>0.999</c:v>
                </c:pt>
                <c:pt idx="1">
                  <c:v>2.0099999999999998</c:v>
                </c:pt>
                <c:pt idx="2">
                  <c:v>3.04</c:v>
                </c:pt>
                <c:pt idx="3">
                  <c:v>4.08</c:v>
                </c:pt>
                <c:pt idx="4">
                  <c:v>5.0599999999999996</c:v>
                </c:pt>
                <c:pt idx="5">
                  <c:v>6.06</c:v>
                </c:pt>
                <c:pt idx="6">
                  <c:v>7.04</c:v>
                </c:pt>
                <c:pt idx="7">
                  <c:v>8.0399999999999991</c:v>
                </c:pt>
                <c:pt idx="8">
                  <c:v>10</c:v>
                </c:pt>
                <c:pt idx="9">
                  <c:v>12</c:v>
                </c:pt>
                <c:pt idx="10">
                  <c:v>15.1</c:v>
                </c:pt>
                <c:pt idx="11">
                  <c:v>20.100000000000001</c:v>
                </c:pt>
                <c:pt idx="12">
                  <c:v>25.15</c:v>
                </c:pt>
                <c:pt idx="13">
                  <c:v>30.1</c:v>
                </c:pt>
                <c:pt idx="14">
                  <c:v>35.4</c:v>
                </c:pt>
                <c:pt idx="15">
                  <c:v>40.200000000000003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90320"/>
        <c:axId val="348091104"/>
      </c:scatterChart>
      <c:valAx>
        <c:axId val="348090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091104"/>
        <c:crosses val="autoZero"/>
        <c:crossBetween val="midCat"/>
      </c:valAx>
      <c:valAx>
        <c:axId val="34809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09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26</xdr:row>
      <xdr:rowOff>19050</xdr:rowOff>
    </xdr:from>
    <xdr:to>
      <xdr:col>9</xdr:col>
      <xdr:colOff>66674</xdr:colOff>
      <xdr:row>39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228600</xdr:colOff>
      <xdr:row>24</xdr:row>
      <xdr:rowOff>104775</xdr:rowOff>
    </xdr:from>
    <xdr:to>
      <xdr:col>16</xdr:col>
      <xdr:colOff>152400</xdr:colOff>
      <xdr:row>38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352425</xdr:colOff>
      <xdr:row>24</xdr:row>
      <xdr:rowOff>114300</xdr:rowOff>
    </xdr:from>
    <xdr:to>
      <xdr:col>22</xdr:col>
      <xdr:colOff>647700</xdr:colOff>
      <xdr:row>39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workbookViewId="0">
      <selection activeCell="H7" sqref="H7"/>
    </sheetView>
  </sheetViews>
  <sheetFormatPr defaultRowHeight="15" x14ac:dyDescent="0.25"/>
  <cols>
    <col min="3" max="3" width="16.7109375" bestFit="1" customWidth="1"/>
    <col min="4" max="4" width="16.7109375" customWidth="1"/>
    <col min="5" max="5" width="18.85546875" customWidth="1"/>
    <col min="6" max="6" width="20.85546875" bestFit="1" customWidth="1"/>
    <col min="7" max="7" width="13.85546875" bestFit="1" customWidth="1"/>
    <col min="8" max="9" width="24.5703125" bestFit="1" customWidth="1"/>
  </cols>
  <sheetData>
    <row r="1" spans="2:9" x14ac:dyDescent="0.25">
      <c r="C1" t="s">
        <v>10</v>
      </c>
      <c r="D1">
        <v>21.77</v>
      </c>
    </row>
    <row r="3" spans="2:9" x14ac:dyDescent="0.25">
      <c r="B3" s="2" t="s">
        <v>5</v>
      </c>
      <c r="C3" s="2"/>
      <c r="D3" s="2" t="s">
        <v>7</v>
      </c>
      <c r="E3" s="2"/>
      <c r="F3" s="2" t="s">
        <v>4</v>
      </c>
      <c r="G3" s="2"/>
      <c r="H3" s="2"/>
      <c r="I3" s="2"/>
    </row>
    <row r="4" spans="2:9" x14ac:dyDescent="0.25">
      <c r="B4" t="s">
        <v>6</v>
      </c>
      <c r="C4" t="s">
        <v>8</v>
      </c>
      <c r="D4" t="s">
        <v>9</v>
      </c>
      <c r="E4" t="s">
        <v>11</v>
      </c>
      <c r="F4" t="s">
        <v>0</v>
      </c>
      <c r="G4" t="s">
        <v>2</v>
      </c>
      <c r="H4" t="s">
        <v>1</v>
      </c>
      <c r="I4" t="s">
        <v>3</v>
      </c>
    </row>
    <row r="5" spans="2:9" x14ac:dyDescent="0.25">
      <c r="B5">
        <v>0.5</v>
      </c>
      <c r="C5">
        <v>1</v>
      </c>
      <c r="D5">
        <v>0.32</v>
      </c>
      <c r="E5">
        <f t="shared" ref="E5:E22" si="0">D5/$D$1</f>
        <v>1.4699127239320165E-2</v>
      </c>
      <c r="F5">
        <v>0.3508</v>
      </c>
      <c r="G5">
        <v>0</v>
      </c>
    </row>
    <row r="6" spans="2:9" x14ac:dyDescent="0.25">
      <c r="B6">
        <v>0.8</v>
      </c>
      <c r="C6">
        <v>1</v>
      </c>
      <c r="D6">
        <v>0.62</v>
      </c>
      <c r="E6">
        <f t="shared" si="0"/>
        <v>2.8479559026182821E-2</v>
      </c>
      <c r="F6">
        <v>0.65869999999999995</v>
      </c>
      <c r="G6">
        <v>1.6000000000000001E-3</v>
      </c>
    </row>
    <row r="7" spans="2:9" x14ac:dyDescent="0.25">
      <c r="B7">
        <v>1</v>
      </c>
      <c r="C7">
        <v>1</v>
      </c>
      <c r="D7">
        <v>0.9</v>
      </c>
      <c r="E7">
        <f t="shared" si="0"/>
        <v>4.1341295360587969E-2</v>
      </c>
      <c r="F7">
        <v>0.85940000000000005</v>
      </c>
      <c r="G7">
        <v>1.1299999999999999E-2</v>
      </c>
    </row>
    <row r="8" spans="2:9" x14ac:dyDescent="0.25">
      <c r="B8">
        <v>1.5</v>
      </c>
      <c r="C8">
        <v>1</v>
      </c>
      <c r="D8">
        <v>1.37</v>
      </c>
      <c r="E8">
        <f t="shared" si="0"/>
        <v>6.2930638493339464E-2</v>
      </c>
      <c r="F8">
        <v>1.3564000000000001</v>
      </c>
      <c r="G8">
        <v>3.56E-2</v>
      </c>
    </row>
    <row r="9" spans="2:9" x14ac:dyDescent="0.25">
      <c r="B9">
        <v>2</v>
      </c>
      <c r="C9">
        <v>1</v>
      </c>
      <c r="D9">
        <v>1.82</v>
      </c>
      <c r="E9">
        <f t="shared" si="0"/>
        <v>8.3601286173633452E-2</v>
      </c>
      <c r="F9">
        <v>1.8474999999999999</v>
      </c>
      <c r="G9">
        <v>5.8599999999999999E-2</v>
      </c>
    </row>
    <row r="10" spans="2:9" x14ac:dyDescent="0.25">
      <c r="B10">
        <v>3</v>
      </c>
      <c r="C10">
        <v>1</v>
      </c>
      <c r="D10">
        <v>3</v>
      </c>
      <c r="E10">
        <f t="shared" si="0"/>
        <v>0.13780431786862654</v>
      </c>
      <c r="F10">
        <v>2.8447</v>
      </c>
      <c r="G10">
        <v>0.1072</v>
      </c>
    </row>
    <row r="11" spans="2:9" x14ac:dyDescent="0.25">
      <c r="B11">
        <v>5</v>
      </c>
      <c r="C11">
        <v>1</v>
      </c>
      <c r="D11">
        <v>5.05</v>
      </c>
      <c r="E11">
        <f t="shared" si="0"/>
        <v>0.23197060174552137</v>
      </c>
      <c r="F11">
        <v>4.8376000000000001</v>
      </c>
      <c r="G11">
        <v>0.1948</v>
      </c>
    </row>
    <row r="12" spans="2:9" x14ac:dyDescent="0.25">
      <c r="B12">
        <v>7</v>
      </c>
      <c r="C12">
        <v>1</v>
      </c>
      <c r="D12">
        <v>7.08</v>
      </c>
      <c r="E12">
        <f t="shared" si="0"/>
        <v>0.32521819016995868</v>
      </c>
      <c r="F12">
        <v>6.8654999999999999</v>
      </c>
      <c r="G12">
        <v>0.2878</v>
      </c>
    </row>
    <row r="13" spans="2:9" x14ac:dyDescent="0.25">
      <c r="B13">
        <v>8</v>
      </c>
      <c r="C13">
        <v>1</v>
      </c>
      <c r="D13">
        <v>7.99</v>
      </c>
      <c r="E13">
        <f t="shared" si="0"/>
        <v>0.36701883325677542</v>
      </c>
      <c r="F13">
        <v>7.8402000000000003</v>
      </c>
      <c r="G13">
        <v>0.33360000000000001</v>
      </c>
    </row>
    <row r="14" spans="2:9" x14ac:dyDescent="0.25">
      <c r="B14">
        <v>8.5</v>
      </c>
      <c r="C14">
        <v>1</v>
      </c>
      <c r="D14">
        <v>8.1999999999999993</v>
      </c>
      <c r="E14">
        <f t="shared" si="0"/>
        <v>0.37666513550757919</v>
      </c>
      <c r="F14">
        <v>8.3495000000000008</v>
      </c>
      <c r="G14">
        <v>0.35539999999999999</v>
      </c>
    </row>
    <row r="15" spans="2:9" x14ac:dyDescent="0.25">
      <c r="B15">
        <v>8.5</v>
      </c>
      <c r="C15">
        <v>0.1</v>
      </c>
      <c r="D15">
        <v>2.14</v>
      </c>
      <c r="E15">
        <f t="shared" si="0"/>
        <v>9.8300413412953619E-2</v>
      </c>
      <c r="F15">
        <v>2.0529999999999999</v>
      </c>
      <c r="G15">
        <v>6.4799999999999996E-2</v>
      </c>
    </row>
    <row r="16" spans="2:9" x14ac:dyDescent="0.25">
      <c r="B16">
        <v>8.5</v>
      </c>
      <c r="C16">
        <v>0.15</v>
      </c>
      <c r="D16">
        <v>3.9</v>
      </c>
      <c r="E16">
        <f t="shared" si="0"/>
        <v>0.17914561322921452</v>
      </c>
      <c r="F16">
        <v>3.7803</v>
      </c>
      <c r="G16">
        <v>0.1502</v>
      </c>
    </row>
    <row r="17" spans="2:7" x14ac:dyDescent="0.25">
      <c r="B17">
        <v>8.5</v>
      </c>
      <c r="C17">
        <v>0.18</v>
      </c>
      <c r="D17">
        <v>3.95</v>
      </c>
      <c r="E17">
        <f t="shared" si="0"/>
        <v>0.18144235186035831</v>
      </c>
      <c r="F17">
        <v>3.8029000000000002</v>
      </c>
      <c r="G17">
        <v>0.14660000000000001</v>
      </c>
    </row>
    <row r="18" spans="2:7" x14ac:dyDescent="0.25">
      <c r="B18">
        <v>8.5</v>
      </c>
      <c r="C18">
        <v>0.2</v>
      </c>
      <c r="D18">
        <v>4.45</v>
      </c>
      <c r="E18">
        <f t="shared" si="0"/>
        <v>0.20440973817179606</v>
      </c>
      <c r="F18" s="1">
        <v>4.2278000000000002</v>
      </c>
      <c r="G18">
        <v>0.16719999999999999</v>
      </c>
    </row>
    <row r="19" spans="2:7" x14ac:dyDescent="0.25">
      <c r="B19">
        <v>8.5</v>
      </c>
      <c r="C19">
        <v>0.22500000000000001</v>
      </c>
      <c r="D19">
        <v>5</v>
      </c>
      <c r="E19">
        <f t="shared" si="0"/>
        <v>0.2296738631143776</v>
      </c>
      <c r="F19">
        <v>4.7514000000000003</v>
      </c>
      <c r="G19">
        <v>0.19409999999999999</v>
      </c>
    </row>
    <row r="20" spans="2:7" x14ac:dyDescent="0.25">
      <c r="B20">
        <v>8.5</v>
      </c>
      <c r="C20">
        <v>0.25</v>
      </c>
      <c r="D20">
        <v>5.45</v>
      </c>
      <c r="E20">
        <f t="shared" si="0"/>
        <v>0.25034451079467157</v>
      </c>
      <c r="F20">
        <v>5.3080999999999996</v>
      </c>
      <c r="G20">
        <v>0.21729999999999999</v>
      </c>
    </row>
    <row r="21" spans="2:7" x14ac:dyDescent="0.25">
      <c r="B21">
        <v>8.5</v>
      </c>
      <c r="C21">
        <v>0.3</v>
      </c>
      <c r="D21">
        <v>6.75</v>
      </c>
      <c r="E21">
        <f t="shared" si="0"/>
        <v>0.31005971520440972</v>
      </c>
      <c r="F21" s="1">
        <v>6.4397000000000002</v>
      </c>
      <c r="G21">
        <v>0.26650000000000001</v>
      </c>
    </row>
    <row r="22" spans="2:7" x14ac:dyDescent="0.25">
      <c r="B22">
        <v>8.5</v>
      </c>
      <c r="C22">
        <v>0.5</v>
      </c>
      <c r="D22">
        <v>8.1999999999999993</v>
      </c>
      <c r="E22">
        <f t="shared" si="0"/>
        <v>0.37666513550757919</v>
      </c>
      <c r="F22">
        <v>8.3497000000000003</v>
      </c>
      <c r="G22">
        <v>0.35260000000000002</v>
      </c>
    </row>
  </sheetData>
  <mergeCells count="3">
    <mergeCell ref="F3:I3"/>
    <mergeCell ref="B3:C3"/>
    <mergeCell ref="D3:E3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63"/>
  <sheetViews>
    <sheetView tabSelected="1" workbookViewId="0"/>
  </sheetViews>
  <sheetFormatPr defaultRowHeight="15" x14ac:dyDescent="0.25"/>
  <cols>
    <col min="2" max="2" width="13.42578125" bestFit="1" customWidth="1"/>
    <col min="6" max="6" width="12" bestFit="1" customWidth="1"/>
    <col min="7" max="7" width="10.42578125" bestFit="1" customWidth="1"/>
    <col min="8" max="9" width="10.42578125" customWidth="1"/>
    <col min="10" max="10" width="12" bestFit="1" customWidth="1"/>
    <col min="12" max="12" width="12" bestFit="1" customWidth="1"/>
    <col min="17" max="17" width="13.42578125" bestFit="1" customWidth="1"/>
    <col min="19" max="19" width="14.140625" bestFit="1" customWidth="1"/>
    <col min="23" max="23" width="10.7109375" customWidth="1"/>
    <col min="25" max="25" width="14.140625" bestFit="1" customWidth="1"/>
  </cols>
  <sheetData>
    <row r="2" spans="2:20" x14ac:dyDescent="0.25">
      <c r="B2" s="2" t="s">
        <v>26</v>
      </c>
      <c r="C2" s="2"/>
      <c r="D2" s="2"/>
      <c r="E2" s="2"/>
      <c r="F2" s="2"/>
      <c r="J2" s="2" t="s">
        <v>15</v>
      </c>
      <c r="K2" s="2"/>
      <c r="L2" s="2"/>
      <c r="M2" s="2"/>
      <c r="N2" s="2"/>
      <c r="P2" s="2" t="s">
        <v>14</v>
      </c>
      <c r="Q2" s="2"/>
      <c r="R2" s="2"/>
      <c r="S2" s="2"/>
      <c r="T2" s="2"/>
    </row>
    <row r="3" spans="2:20" x14ac:dyDescent="0.25">
      <c r="B3" t="s">
        <v>28</v>
      </c>
      <c r="C3" t="s">
        <v>12</v>
      </c>
      <c r="D3" t="s">
        <v>31</v>
      </c>
      <c r="E3" t="s">
        <v>29</v>
      </c>
      <c r="F3" t="s">
        <v>23</v>
      </c>
      <c r="J3" t="s">
        <v>27</v>
      </c>
      <c r="K3" t="s">
        <v>12</v>
      </c>
      <c r="L3" t="s">
        <v>13</v>
      </c>
      <c r="M3" t="s">
        <v>29</v>
      </c>
      <c r="N3" t="s">
        <v>23</v>
      </c>
      <c r="P3" t="s">
        <v>27</v>
      </c>
      <c r="Q3" t="s">
        <v>12</v>
      </c>
      <c r="R3" t="s">
        <v>13</v>
      </c>
      <c r="S3" t="s">
        <v>29</v>
      </c>
      <c r="T3" t="s">
        <v>23</v>
      </c>
    </row>
    <row r="4" spans="2:20" x14ac:dyDescent="0.25">
      <c r="B4">
        <v>0.05</v>
      </c>
      <c r="C4">
        <v>1.4E-3</v>
      </c>
      <c r="D4">
        <v>2.6700000000000002E-2</v>
      </c>
      <c r="E4">
        <f>D4/C4</f>
        <v>19.071428571428573</v>
      </c>
      <c r="F4">
        <v>2.0500000000000001E-2</v>
      </c>
      <c r="G4">
        <f>B4-F4</f>
        <v>2.9500000000000002E-2</v>
      </c>
      <c r="J4">
        <v>1</v>
      </c>
      <c r="K4">
        <v>0.96899999999999997</v>
      </c>
      <c r="L4">
        <v>0.127</v>
      </c>
      <c r="M4">
        <f>L4/K4</f>
        <v>0.13106295149638802</v>
      </c>
      <c r="N4">
        <v>0.8468</v>
      </c>
      <c r="P4">
        <v>1</v>
      </c>
      <c r="Q4">
        <v>0.999</v>
      </c>
      <c r="R4">
        <v>0.122</v>
      </c>
      <c r="S4">
        <f>R4/Q4</f>
        <v>0.12212212212212212</v>
      </c>
      <c r="T4">
        <v>0.87749999999999995</v>
      </c>
    </row>
    <row r="5" spans="2:20" x14ac:dyDescent="0.25">
      <c r="B5">
        <v>0.1</v>
      </c>
      <c r="C5">
        <v>2.3999999999999998E-3</v>
      </c>
      <c r="D5">
        <v>5.3800000000000001E-2</v>
      </c>
      <c r="E5">
        <f>D5/C5</f>
        <v>22.416666666666668</v>
      </c>
      <c r="F5">
        <v>6.9199999999999998E-2</v>
      </c>
      <c r="G5">
        <f t="shared" ref="G5:G14" si="0">B5-F5</f>
        <v>3.0800000000000008E-2</v>
      </c>
      <c r="J5">
        <v>2</v>
      </c>
      <c r="K5">
        <v>1.9750000000000001</v>
      </c>
      <c r="L5">
        <v>0.249</v>
      </c>
      <c r="M5">
        <f t="shared" ref="M5:M19" si="1">L5/K5</f>
        <v>0.1260759493670886</v>
      </c>
      <c r="N5">
        <v>1.8534999999999999</v>
      </c>
      <c r="P5">
        <v>2</v>
      </c>
      <c r="Q5">
        <v>2.0099999999999998</v>
      </c>
      <c r="R5">
        <v>0.24399999999999999</v>
      </c>
      <c r="S5">
        <f>R5/Q5</f>
        <v>0.12139303482587066</v>
      </c>
      <c r="T5">
        <v>1.8887</v>
      </c>
    </row>
    <row r="6" spans="2:20" x14ac:dyDescent="0.25">
      <c r="B6">
        <v>0.2</v>
      </c>
      <c r="C6">
        <v>4.7999999999999996E-3</v>
      </c>
      <c r="D6">
        <v>0.10299999999999999</v>
      </c>
      <c r="E6">
        <f>D6/C6</f>
        <v>21.458333333333336</v>
      </c>
      <c r="F6">
        <v>0.17960000000000001</v>
      </c>
      <c r="G6">
        <f t="shared" si="0"/>
        <v>2.0400000000000001E-2</v>
      </c>
      <c r="J6">
        <v>3</v>
      </c>
      <c r="K6">
        <v>3.01</v>
      </c>
      <c r="L6">
        <v>0.371</v>
      </c>
      <c r="M6">
        <f t="shared" si="1"/>
        <v>0.12325581395348838</v>
      </c>
      <c r="N6">
        <v>2.8609</v>
      </c>
      <c r="P6">
        <v>3</v>
      </c>
      <c r="Q6">
        <v>3.04</v>
      </c>
      <c r="R6">
        <v>0.373</v>
      </c>
      <c r="S6">
        <f t="shared" ref="S6:S19" si="2">R6/Q6</f>
        <v>0.12269736842105262</v>
      </c>
      <c r="T6">
        <v>2.8839999999999999</v>
      </c>
    </row>
    <row r="7" spans="2:20" x14ac:dyDescent="0.25">
      <c r="B7">
        <v>0.3</v>
      </c>
      <c r="C7">
        <v>7.0000000000000001E-3</v>
      </c>
      <c r="D7">
        <v>0.154</v>
      </c>
      <c r="E7">
        <f>D7/C7</f>
        <v>22</v>
      </c>
      <c r="F7">
        <v>0.2838</v>
      </c>
      <c r="G7">
        <f t="shared" si="0"/>
        <v>1.6199999999999992E-2</v>
      </c>
      <c r="J7">
        <v>4</v>
      </c>
      <c r="K7">
        <v>4</v>
      </c>
      <c r="L7">
        <v>0.49199999999999999</v>
      </c>
      <c r="M7">
        <f t="shared" si="1"/>
        <v>0.123</v>
      </c>
      <c r="N7">
        <v>3.8515000000000001</v>
      </c>
      <c r="P7">
        <v>4</v>
      </c>
      <c r="Q7">
        <v>4.08</v>
      </c>
      <c r="R7">
        <v>0.501</v>
      </c>
      <c r="S7">
        <f t="shared" si="2"/>
        <v>0.12279411764705882</v>
      </c>
      <c r="T7">
        <v>3.9344999999999999</v>
      </c>
    </row>
    <row r="8" spans="2:20" x14ac:dyDescent="0.25">
      <c r="B8">
        <v>0.5</v>
      </c>
      <c r="C8">
        <v>1.2E-2</v>
      </c>
      <c r="D8">
        <v>0.255</v>
      </c>
      <c r="E8">
        <f>D8/C8</f>
        <v>21.25</v>
      </c>
      <c r="F8">
        <v>0.4975</v>
      </c>
      <c r="G8">
        <f t="shared" si="0"/>
        <v>2.5000000000000022E-3</v>
      </c>
      <c r="J8">
        <v>5</v>
      </c>
      <c r="K8">
        <v>5.01</v>
      </c>
      <c r="L8">
        <v>0.61299999999999999</v>
      </c>
      <c r="M8">
        <f t="shared" si="1"/>
        <v>0.12235528942115768</v>
      </c>
      <c r="N8">
        <v>4.8522999999999996</v>
      </c>
      <c r="P8">
        <v>5</v>
      </c>
      <c r="Q8">
        <v>5.0599999999999996</v>
      </c>
      <c r="R8">
        <v>0.621</v>
      </c>
      <c r="S8">
        <f t="shared" si="2"/>
        <v>0.12272727272727274</v>
      </c>
      <c r="T8">
        <v>4.9191000000000003</v>
      </c>
    </row>
    <row r="9" spans="2:20" x14ac:dyDescent="0.25">
      <c r="B9">
        <v>0.7</v>
      </c>
      <c r="C9">
        <v>1.55E-2</v>
      </c>
      <c r="D9">
        <v>0.35399999999999998</v>
      </c>
      <c r="E9">
        <f>D9/C9</f>
        <v>22.838709677419352</v>
      </c>
      <c r="F9">
        <v>0.70240000000000002</v>
      </c>
      <c r="G9">
        <f t="shared" si="0"/>
        <v>-2.4000000000000687E-3</v>
      </c>
      <c r="J9">
        <v>6</v>
      </c>
      <c r="K9">
        <v>6</v>
      </c>
      <c r="L9">
        <v>0.72599999999999998</v>
      </c>
      <c r="M9">
        <f t="shared" si="1"/>
        <v>0.121</v>
      </c>
      <c r="N9">
        <v>5.8653000000000004</v>
      </c>
      <c r="P9">
        <v>6</v>
      </c>
      <c r="Q9">
        <v>6.06</v>
      </c>
      <c r="R9">
        <v>0.73599999999999999</v>
      </c>
      <c r="S9">
        <f t="shared" si="2"/>
        <v>0.12145214521452145</v>
      </c>
      <c r="T9">
        <v>5.9442000000000004</v>
      </c>
    </row>
    <row r="10" spans="2:20" x14ac:dyDescent="0.25">
      <c r="B10">
        <v>1</v>
      </c>
      <c r="C10">
        <v>2.2499999999999999E-2</v>
      </c>
      <c r="D10">
        <v>0.50600000000000001</v>
      </c>
      <c r="E10">
        <f>D10/C10</f>
        <v>22.488888888888891</v>
      </c>
      <c r="F10">
        <v>1.0217000000000001</v>
      </c>
      <c r="G10">
        <f t="shared" si="0"/>
        <v>-2.1700000000000053E-2</v>
      </c>
      <c r="J10">
        <v>7</v>
      </c>
      <c r="K10">
        <v>6.92</v>
      </c>
      <c r="L10">
        <v>0.84499999999999997</v>
      </c>
      <c r="M10">
        <f t="shared" si="1"/>
        <v>0.12210982658959538</v>
      </c>
      <c r="N10">
        <v>6.8689999999999998</v>
      </c>
      <c r="P10">
        <v>7</v>
      </c>
      <c r="Q10">
        <v>7.04</v>
      </c>
      <c r="R10">
        <v>0.85699999999999998</v>
      </c>
      <c r="S10">
        <f t="shared" si="2"/>
        <v>0.12173295454545455</v>
      </c>
      <c r="T10">
        <v>6.9573</v>
      </c>
    </row>
    <row r="11" spans="2:20" x14ac:dyDescent="0.25">
      <c r="B11">
        <v>2</v>
      </c>
      <c r="C11">
        <v>4.48E-2</v>
      </c>
      <c r="D11">
        <v>1.01</v>
      </c>
      <c r="E11">
        <f>D11/C11</f>
        <v>22.544642857142858</v>
      </c>
      <c r="F11">
        <v>2.0867</v>
      </c>
      <c r="G11">
        <f t="shared" si="0"/>
        <v>-8.6699999999999999E-2</v>
      </c>
      <c r="J11">
        <v>8</v>
      </c>
      <c r="K11">
        <v>7.91</v>
      </c>
      <c r="L11">
        <v>0.96899999999999997</v>
      </c>
      <c r="M11">
        <f t="shared" si="1"/>
        <v>0.1225031605562579</v>
      </c>
      <c r="N11">
        <v>7.8689</v>
      </c>
      <c r="P11">
        <v>8</v>
      </c>
      <c r="Q11">
        <v>8.0399999999999991</v>
      </c>
      <c r="R11">
        <v>0.98</v>
      </c>
      <c r="S11">
        <f t="shared" si="2"/>
        <v>0.12189054726368161</v>
      </c>
      <c r="T11">
        <v>7.9728000000000003</v>
      </c>
    </row>
    <row r="12" spans="2:20" x14ac:dyDescent="0.25">
      <c r="B12">
        <v>3</v>
      </c>
      <c r="C12">
        <v>6.6799999999999998E-2</v>
      </c>
      <c r="D12">
        <v>1.52</v>
      </c>
      <c r="E12">
        <f>D12/C12</f>
        <v>22.754491017964074</v>
      </c>
      <c r="F12">
        <v>3.1446000000000001</v>
      </c>
      <c r="G12">
        <f t="shared" si="0"/>
        <v>-0.14460000000000006</v>
      </c>
      <c r="J12">
        <v>10</v>
      </c>
      <c r="K12">
        <v>9.8800000000000008</v>
      </c>
      <c r="L12">
        <v>1.21</v>
      </c>
      <c r="M12">
        <f t="shared" si="1"/>
        <v>0.12246963562753035</v>
      </c>
      <c r="N12">
        <v>9.8622999999999994</v>
      </c>
      <c r="P12">
        <v>10</v>
      </c>
      <c r="Q12">
        <v>10</v>
      </c>
      <c r="R12">
        <v>1.22</v>
      </c>
      <c r="S12">
        <f t="shared" si="2"/>
        <v>0.122</v>
      </c>
      <c r="T12">
        <v>9.9944000000000006</v>
      </c>
    </row>
    <row r="13" spans="2:20" x14ac:dyDescent="0.25">
      <c r="B13">
        <v>4</v>
      </c>
      <c r="C13">
        <v>8.9200000000000002E-2</v>
      </c>
      <c r="D13">
        <v>2.02</v>
      </c>
      <c r="E13">
        <f>D13/C13</f>
        <v>22.6457399103139</v>
      </c>
      <c r="F13">
        <v>4.2042999999999999</v>
      </c>
      <c r="G13">
        <f t="shared" si="0"/>
        <v>-0.20429999999999993</v>
      </c>
      <c r="J13">
        <v>12</v>
      </c>
      <c r="K13">
        <v>11.9</v>
      </c>
      <c r="L13">
        <v>1.46</v>
      </c>
      <c r="M13">
        <f t="shared" si="1"/>
        <v>0.1226890756302521</v>
      </c>
      <c r="N13">
        <v>11.870200000000001</v>
      </c>
      <c r="P13">
        <v>12</v>
      </c>
      <c r="Q13">
        <v>12</v>
      </c>
      <c r="R13">
        <v>1.47</v>
      </c>
      <c r="S13">
        <f t="shared" si="2"/>
        <v>0.1225</v>
      </c>
      <c r="T13">
        <v>12.0162</v>
      </c>
    </row>
    <row r="14" spans="2:20" x14ac:dyDescent="0.25">
      <c r="B14">
        <v>5</v>
      </c>
      <c r="C14">
        <v>0.111</v>
      </c>
      <c r="D14">
        <v>2.52</v>
      </c>
      <c r="E14">
        <f>D14/C14</f>
        <v>22.702702702702702</v>
      </c>
      <c r="F14">
        <v>4.9733000000000001</v>
      </c>
      <c r="G14">
        <f t="shared" si="0"/>
        <v>2.6699999999999946E-2</v>
      </c>
      <c r="J14">
        <v>15</v>
      </c>
      <c r="K14">
        <v>15</v>
      </c>
      <c r="L14">
        <v>1.86</v>
      </c>
      <c r="M14">
        <f t="shared" si="1"/>
        <v>0.12400000000000001</v>
      </c>
      <c r="N14">
        <v>14.867599999999999</v>
      </c>
      <c r="P14">
        <v>15</v>
      </c>
      <c r="Q14">
        <v>15.1</v>
      </c>
      <c r="R14">
        <v>1.875</v>
      </c>
      <c r="S14">
        <f t="shared" si="2"/>
        <v>0.12417218543046359</v>
      </c>
      <c r="T14">
        <v>15.0618</v>
      </c>
    </row>
    <row r="15" spans="2:20" x14ac:dyDescent="0.25">
      <c r="J15">
        <v>20</v>
      </c>
      <c r="K15">
        <v>19.850000000000001</v>
      </c>
      <c r="L15">
        <v>2.4700000000000002</v>
      </c>
      <c r="M15">
        <f t="shared" si="1"/>
        <v>0.12443324937027708</v>
      </c>
      <c r="N15">
        <v>19.882899999999999</v>
      </c>
      <c r="P15">
        <v>20</v>
      </c>
      <c r="Q15">
        <v>20.100000000000001</v>
      </c>
      <c r="R15">
        <v>2.4900000000000002</v>
      </c>
      <c r="S15">
        <f t="shared" si="2"/>
        <v>0.12388059701492538</v>
      </c>
      <c r="T15">
        <v>20.128299999999999</v>
      </c>
    </row>
    <row r="16" spans="2:20" x14ac:dyDescent="0.25">
      <c r="B16" t="s">
        <v>28</v>
      </c>
      <c r="C16" t="s">
        <v>12</v>
      </c>
      <c r="D16" t="s">
        <v>31</v>
      </c>
      <c r="E16" t="s">
        <v>23</v>
      </c>
      <c r="J16">
        <v>25</v>
      </c>
      <c r="K16">
        <v>24.8</v>
      </c>
      <c r="L16">
        <v>3.08</v>
      </c>
      <c r="M16">
        <f t="shared" si="1"/>
        <v>0.12419354838709677</v>
      </c>
      <c r="N16">
        <v>24.872399999999999</v>
      </c>
      <c r="P16">
        <v>25</v>
      </c>
      <c r="Q16">
        <v>25.15</v>
      </c>
      <c r="R16">
        <v>3.11</v>
      </c>
      <c r="S16">
        <f t="shared" si="2"/>
        <v>0.12365805168986084</v>
      </c>
      <c r="T16">
        <v>25.184899999999999</v>
      </c>
    </row>
    <row r="17" spans="2:20" x14ac:dyDescent="0.25">
      <c r="B17">
        <v>0.05</v>
      </c>
      <c r="J17">
        <v>30</v>
      </c>
      <c r="K17">
        <v>29.9</v>
      </c>
      <c r="L17">
        <v>3.71</v>
      </c>
      <c r="M17">
        <f t="shared" si="1"/>
        <v>0.12408026755852843</v>
      </c>
      <c r="N17">
        <v>29.8672</v>
      </c>
      <c r="P17">
        <v>30</v>
      </c>
      <c r="Q17">
        <v>30.1</v>
      </c>
      <c r="R17">
        <v>3.71</v>
      </c>
      <c r="S17">
        <f t="shared" si="2"/>
        <v>0.12325581395348836</v>
      </c>
      <c r="T17">
        <v>30.238600000000002</v>
      </c>
    </row>
    <row r="18" spans="2:20" x14ac:dyDescent="0.25">
      <c r="B18">
        <v>0.1</v>
      </c>
      <c r="J18">
        <v>35</v>
      </c>
      <c r="K18">
        <v>34.85</v>
      </c>
      <c r="L18">
        <v>4.32</v>
      </c>
      <c r="M18">
        <f>L18/K18</f>
        <v>0.12395982783357246</v>
      </c>
      <c r="N18">
        <v>34.883099999999999</v>
      </c>
      <c r="P18">
        <v>35</v>
      </c>
      <c r="Q18">
        <v>35.4</v>
      </c>
      <c r="R18">
        <v>4.34</v>
      </c>
      <c r="S18">
        <f t="shared" si="2"/>
        <v>0.12259887005649718</v>
      </c>
      <c r="T18">
        <v>35.299999999999997</v>
      </c>
    </row>
    <row r="19" spans="2:20" x14ac:dyDescent="0.25">
      <c r="B19">
        <v>0.2</v>
      </c>
      <c r="J19">
        <v>40</v>
      </c>
      <c r="K19">
        <v>39.799999999999997</v>
      </c>
      <c r="L19">
        <v>4.92</v>
      </c>
      <c r="M19">
        <f t="shared" si="1"/>
        <v>0.12361809045226131</v>
      </c>
      <c r="N19">
        <v>39.882899999999999</v>
      </c>
      <c r="P19">
        <v>40</v>
      </c>
      <c r="Q19">
        <v>40.200000000000003</v>
      </c>
      <c r="R19">
        <v>4.96</v>
      </c>
      <c r="S19">
        <f t="shared" si="2"/>
        <v>0.12338308457711442</v>
      </c>
      <c r="T19">
        <v>40.386600000000001</v>
      </c>
    </row>
    <row r="20" spans="2:20" x14ac:dyDescent="0.25">
      <c r="B20">
        <v>0.3</v>
      </c>
      <c r="M20">
        <f>MEDIAN(M4:M19)</f>
        <v>0.12343695220287484</v>
      </c>
      <c r="S20">
        <f>MEDIAN(S4:S19)</f>
        <v>0.1226481192387749</v>
      </c>
    </row>
    <row r="21" spans="2:20" x14ac:dyDescent="0.25">
      <c r="B21">
        <v>0.5</v>
      </c>
    </row>
    <row r="22" spans="2:20" x14ac:dyDescent="0.25">
      <c r="B22">
        <v>0.7</v>
      </c>
      <c r="G22">
        <f>MEDIAN(E4:E14)</f>
        <v>22.488888888888891</v>
      </c>
      <c r="L22" t="s">
        <v>24</v>
      </c>
      <c r="M22">
        <v>0.1232191128878736</v>
      </c>
      <c r="R22" t="s">
        <v>24</v>
      </c>
      <c r="S22">
        <v>0.12288629165248803</v>
      </c>
    </row>
    <row r="23" spans="2:20" x14ac:dyDescent="0.25">
      <c r="B23">
        <v>1</v>
      </c>
      <c r="L23" t="s">
        <v>25</v>
      </c>
      <c r="M23">
        <v>0.12343695220287484</v>
      </c>
      <c r="R23" t="s">
        <v>25</v>
      </c>
      <c r="S23">
        <v>0.1226481192387749</v>
      </c>
    </row>
    <row r="24" spans="2:20" x14ac:dyDescent="0.25">
      <c r="B24">
        <v>2</v>
      </c>
    </row>
    <row r="25" spans="2:20" x14ac:dyDescent="0.25">
      <c r="B25">
        <v>3</v>
      </c>
    </row>
    <row r="26" spans="2:20" x14ac:dyDescent="0.25">
      <c r="B26">
        <v>4</v>
      </c>
    </row>
    <row r="27" spans="2:20" x14ac:dyDescent="0.25">
      <c r="B27">
        <v>5</v>
      </c>
    </row>
    <row r="48" spans="19:19" x14ac:dyDescent="0.25">
      <c r="S48">
        <f>5.56/1024</f>
        <v>5.4296874999999996E-3</v>
      </c>
    </row>
    <row r="50" spans="2:20" x14ac:dyDescent="0.25">
      <c r="N50" t="s">
        <v>16</v>
      </c>
      <c r="O50" t="s">
        <v>19</v>
      </c>
      <c r="P50" t="s">
        <v>17</v>
      </c>
      <c r="Q50" t="s">
        <v>18</v>
      </c>
      <c r="S50" t="s">
        <v>20</v>
      </c>
      <c r="T50" t="s">
        <v>21</v>
      </c>
    </row>
    <row r="51" spans="2:20" x14ac:dyDescent="0.25">
      <c r="B51" t="s">
        <v>28</v>
      </c>
      <c r="C51" t="s">
        <v>30</v>
      </c>
      <c r="N51">
        <v>0.9</v>
      </c>
      <c r="O51">
        <f>N51/21.75*0.02</f>
        <v>8.275862068965517E-4</v>
      </c>
      <c r="P51">
        <v>0.93559999999999999</v>
      </c>
      <c r="Q51">
        <v>9.1000000000000004E-3</v>
      </c>
      <c r="S51">
        <f>P51*1000*0.12222/100*1024/5.56/10*$S$48</f>
        <v>0.114349032</v>
      </c>
      <c r="T51">
        <f>Q51*0.02*1000*27/100*1024/5.56/10*$S$48</f>
        <v>4.9139999999999991E-3</v>
      </c>
    </row>
    <row r="52" spans="2:20" x14ac:dyDescent="0.25">
      <c r="B52">
        <v>0.05</v>
      </c>
      <c r="C52">
        <v>8.2000000000000003E-2</v>
      </c>
      <c r="N52">
        <v>1.8</v>
      </c>
      <c r="O52">
        <f t="shared" ref="O52:O59" si="3">N52/21.75*0.02</f>
        <v>1.6551724137931034E-3</v>
      </c>
      <c r="P52">
        <v>1.7929999999999999</v>
      </c>
      <c r="Q52">
        <v>5.04E-2</v>
      </c>
      <c r="S52">
        <f>P52*1000*0.12222/100*1024/5.56/10*$S$48</f>
        <v>0.21914045999999998</v>
      </c>
      <c r="T52">
        <f>Q52*0.02*1000*27/100*1024/5.56/10*$S$48</f>
        <v>2.7216000000000001E-2</v>
      </c>
    </row>
    <row r="53" spans="2:20" x14ac:dyDescent="0.25">
      <c r="B53">
        <v>0.1</v>
      </c>
      <c r="C53">
        <v>8.2000000000000003E-2</v>
      </c>
      <c r="N53">
        <v>2.98</v>
      </c>
      <c r="O53">
        <f t="shared" si="3"/>
        <v>2.7402298850574716E-3</v>
      </c>
      <c r="P53">
        <v>2.7547999999999999</v>
      </c>
      <c r="Q53">
        <v>9.1899999999999996E-2</v>
      </c>
      <c r="S53">
        <f>P53*1000*0.12222/100*1024/5.56/10*$S$48</f>
        <v>0.33669165599999995</v>
      </c>
      <c r="T53">
        <f>Q53*0.02*1000*27/100*1024/5.56/10*$S$48</f>
        <v>4.9626000000000003E-2</v>
      </c>
    </row>
    <row r="54" spans="2:20" x14ac:dyDescent="0.25">
      <c r="B54">
        <v>0.2</v>
      </c>
      <c r="C54">
        <v>9.1999999999999998E-2</v>
      </c>
      <c r="N54">
        <v>3.83</v>
      </c>
      <c r="O54">
        <f t="shared" si="3"/>
        <v>3.5218390804597705E-3</v>
      </c>
      <c r="P54">
        <v>3.7412999999999998</v>
      </c>
      <c r="Q54">
        <v>0.13109999999999999</v>
      </c>
      <c r="S54">
        <f>P54*1000*0.12222/100*1024/5.56/10*$S$48</f>
        <v>0.45726168599999995</v>
      </c>
      <c r="T54">
        <f>Q54*0.02*1000*27/100*1024/5.56/10*$S$48</f>
        <v>7.079400000000001E-2</v>
      </c>
    </row>
    <row r="55" spans="2:20" x14ac:dyDescent="0.25">
      <c r="B55">
        <v>0.3</v>
      </c>
      <c r="C55">
        <v>8.5999999999999993E-2</v>
      </c>
      <c r="N55">
        <v>4.93</v>
      </c>
      <c r="O55">
        <f t="shared" si="3"/>
        <v>4.5333333333333328E-3</v>
      </c>
      <c r="P55">
        <v>4.7218</v>
      </c>
      <c r="Q55">
        <v>0.17280000000000001</v>
      </c>
      <c r="S55">
        <f>P55*1000*0.12222/100*1024/5.56/10*$S$48</f>
        <v>0.5770983959999999</v>
      </c>
      <c r="T55">
        <f>Q55*0.02*1000*27/100*1024/5.56/10*$S$48</f>
        <v>9.3312000000000006E-2</v>
      </c>
    </row>
    <row r="56" spans="2:20" x14ac:dyDescent="0.25">
      <c r="B56">
        <v>0.5</v>
      </c>
      <c r="C56">
        <v>8.5999999999999993E-2</v>
      </c>
      <c r="N56">
        <v>5.89</v>
      </c>
      <c r="O56">
        <f t="shared" si="3"/>
        <v>5.4160919540229878E-3</v>
      </c>
      <c r="P56">
        <v>5.6990999999999996</v>
      </c>
      <c r="Q56">
        <v>0.21410000000000001</v>
      </c>
      <c r="S56">
        <f>P56*1000*0.12222/100*1024/5.56/10*$S$48</f>
        <v>0.69654400199999988</v>
      </c>
      <c r="T56">
        <f>Q56*0.02*1000*27/100*1024/5.56/10*$S$48</f>
        <v>0.11561399999999999</v>
      </c>
    </row>
    <row r="57" spans="2:20" x14ac:dyDescent="0.25">
      <c r="B57">
        <v>0.7</v>
      </c>
      <c r="C57">
        <v>8.5999999999999993E-2</v>
      </c>
      <c r="N57">
        <v>6.87</v>
      </c>
      <c r="O57">
        <f t="shared" si="3"/>
        <v>6.3172413793103456E-3</v>
      </c>
      <c r="P57">
        <v>6.6847000000000003</v>
      </c>
      <c r="Q57">
        <v>0.25540000000000002</v>
      </c>
      <c r="S57">
        <f>P57*1000*0.12222/100*1024/5.56/10*$S$48</f>
        <v>0.81700403399999999</v>
      </c>
      <c r="T57">
        <f>Q57*0.02*1000*27/100*1024/5.56/10*$S$48</f>
        <v>0.13791600000000004</v>
      </c>
    </row>
    <row r="58" spans="2:20" x14ac:dyDescent="0.25">
      <c r="B58">
        <v>1</v>
      </c>
      <c r="C58">
        <v>8.5999999999999993E-2</v>
      </c>
      <c r="N58">
        <v>7.8</v>
      </c>
      <c r="O58">
        <f t="shared" si="3"/>
        <v>7.1724137931034482E-3</v>
      </c>
      <c r="P58">
        <v>7.6341000000000001</v>
      </c>
      <c r="Q58">
        <v>0.29530000000000001</v>
      </c>
      <c r="S58">
        <f>P58*1000*0.12222/100*1024/5.56/10*$S$48</f>
        <v>0.93303970199999986</v>
      </c>
      <c r="T58">
        <f>Q58*0.02*1000*27/100*1024/5.56/10*$S$48</f>
        <v>0.15946200000000002</v>
      </c>
    </row>
    <row r="59" spans="2:20" x14ac:dyDescent="0.25">
      <c r="B59">
        <v>2</v>
      </c>
      <c r="C59">
        <v>8.5999999999999993E-2</v>
      </c>
      <c r="N59">
        <v>8.4</v>
      </c>
      <c r="O59">
        <f t="shared" si="3"/>
        <v>7.7241379310344829E-3</v>
      </c>
      <c r="P59">
        <v>8.5997000000000003</v>
      </c>
      <c r="Q59">
        <v>0.33779999999999999</v>
      </c>
      <c r="S59">
        <f>P59*1000*0.12222/100*1024/5.56/10*$S$48</f>
        <v>1.0510553340000002</v>
      </c>
      <c r="T59">
        <f>Q59*0.02*1000*27/100*1024/5.56/10*$S$48</f>
        <v>0.18241199999999999</v>
      </c>
    </row>
    <row r="60" spans="2:20" x14ac:dyDescent="0.25">
      <c r="B60">
        <v>3</v>
      </c>
      <c r="C60">
        <v>8.5999999999999993E-2</v>
      </c>
    </row>
    <row r="61" spans="2:20" x14ac:dyDescent="0.25">
      <c r="B61">
        <v>4</v>
      </c>
      <c r="C61">
        <v>8.5999999999999993E-2</v>
      </c>
    </row>
    <row r="62" spans="2:20" x14ac:dyDescent="0.25">
      <c r="B62">
        <v>5</v>
      </c>
      <c r="C62">
        <v>8.5999999999999993E-2</v>
      </c>
    </row>
    <row r="63" spans="2:20" x14ac:dyDescent="0.25">
      <c r="N63" t="s">
        <v>22</v>
      </c>
    </row>
  </sheetData>
  <mergeCells count="3">
    <mergeCell ref="J2:N2"/>
    <mergeCell ref="P2:T2"/>
    <mergeCell ref="B2:F2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MCU</vt:lpstr>
      <vt:lpstr>Zasilení_Kanálů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2016-05-16T19:22:49Z</dcterms:modified>
</cp:coreProperties>
</file>